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629"/>
  <workbookPr date1904="1"/>
  <mc:AlternateContent xmlns:mc="http://schemas.openxmlformats.org/markup-compatibility/2006">
    <mc:Choice Requires="x15">
      <x15ac:absPath xmlns:x15ac="http://schemas.microsoft.com/office/spreadsheetml/2010/11/ac" url="C:\Users\chris\Dropbox\01 Youth Program Review\00 - YPRCT\Program Resources\2019\Programming\"/>
    </mc:Choice>
  </mc:AlternateContent>
  <xr:revisionPtr revIDLastSave="0" documentId="13_ncr:1_{5AB0E7F3-C540-4B40-AFA3-A9A0D916C87A}" xr6:coauthVersionLast="43" xr6:coauthVersionMax="43" xr10:uidLastSave="{00000000-0000-0000-0000-000000000000}"/>
  <bookViews>
    <workbookView xWindow="-120" yWindow="-120" windowWidth="29040" windowHeight="15840" tabRatio="845" xr2:uid="{00000000-000D-0000-FFFF-FFFF00000000}"/>
  </bookViews>
  <sheets>
    <sheet name="Instructions" sheetId="20" r:id="rId1"/>
    <sheet name="Unit Council version" sheetId="1" r:id="rId2"/>
    <sheet name="Public copy" sheetId="3" r:id="rId3"/>
    <sheet name="Week 1" sheetId="6" r:id="rId4"/>
    <sheet name="Week 2" sheetId="8" r:id="rId5"/>
    <sheet name="Week 3" sheetId="9" r:id="rId6"/>
    <sheet name="Week 4" sheetId="17" r:id="rId7"/>
    <sheet name="Week 5" sheetId="18" r:id="rId8"/>
    <sheet name="Week 6" sheetId="11" r:id="rId9"/>
    <sheet name="Week 7" sheetId="12" r:id="rId10"/>
    <sheet name="Week 8" sheetId="13" r:id="rId11"/>
    <sheet name="Week 9" sheetId="14" r:id="rId12"/>
    <sheet name="Week 10" sheetId="19" r:id="rId13"/>
    <sheet name="Week 11" sheetId="21" r:id="rId14"/>
    <sheet name="Week 12" sheetId="22" r:id="rId15"/>
    <sheet name="Week 13" sheetId="23" r:id="rId16"/>
    <sheet name="Week 14" sheetId="24" r:id="rId17"/>
    <sheet name="Week 15" sheetId="25" r:id="rId18"/>
    <sheet name="Codes" sheetId="15" state="hidden" r:id="rId19"/>
  </sheets>
  <definedNames>
    <definedName name="B">INDEX(Codes!$B$2:$B$5,MATCH('Unit Council version'!$G$4,Codes!$A$2:$A$5,0))</definedName>
    <definedName name="ChallengeAreasIcon">INDEX(Codes!$B$2:$B$5,MATCH('Unit Council version'!$G$3,Codes!$A$2:$A$5,0))</definedName>
    <definedName name="D">INDEX(Codes!$B$2:$B$5,MATCH('Unit Council version'!$G$5,Codes!$A$2:$A$5,0))</definedName>
    <definedName name="E">INDEX(Codes!$B$2:$B$5,MATCH('Unit Council version'!$G$6,Codes!$A$2:$A$5,0))</definedName>
    <definedName name="F">INDEX(Codes!$B$2:$B$5,MATCH('Unit Council version'!$G$7,Codes!$A$2:$A$5,0))</definedName>
    <definedName name="G">INDEX(Codes!$B$2:$B$5,MATCH('Unit Council version'!$G$8,Codes!$A$2:$A$5,0))</definedName>
    <definedName name="I">INDEX(Codes!$B$2:$B$5,MATCH('Unit Council version'!$G$9,Codes!$A$2:$A$5,0))</definedName>
    <definedName name="J">INDEX(Codes!$B$2:$B$5,MATCH('Unit Council version'!$G$10,Codes!$A$2:$A$5,0))</definedName>
    <definedName name="K">INDEX(Codes!$B$2:$B$5,MATCH('Unit Council version'!$G$11,Codes!$A$2:$A$5,0))</definedName>
    <definedName name="L">INDEX(Codes!$B$2:$B$5,MATCH('Unit Council version'!$G$12,Codes!$A$2:$A$5,0))</definedName>
  </definedNames>
  <calcPr calcId="191029" concurrentCalc="0"/>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B3" i="25" l="1"/>
  <c r="C3" i="25"/>
  <c r="D3" i="25"/>
  <c r="E3" i="25"/>
  <c r="F3" i="25"/>
  <c r="G3" i="25"/>
  <c r="H3" i="25"/>
  <c r="I3" i="25"/>
  <c r="J3" i="25"/>
  <c r="K3" i="25"/>
  <c r="L3" i="25"/>
  <c r="M3" i="25"/>
  <c r="N3" i="25"/>
  <c r="O3" i="25"/>
  <c r="A3" i="25"/>
  <c r="B3" i="24"/>
  <c r="C3" i="24"/>
  <c r="D3" i="24"/>
  <c r="E3" i="24"/>
  <c r="F3" i="24"/>
  <c r="G3" i="24"/>
  <c r="H3" i="24"/>
  <c r="I3" i="24"/>
  <c r="J3" i="24"/>
  <c r="K3" i="24"/>
  <c r="L3" i="24"/>
  <c r="M3" i="24"/>
  <c r="N3" i="24"/>
  <c r="O3" i="24"/>
  <c r="A3" i="24"/>
  <c r="B3" i="23"/>
  <c r="C3" i="23"/>
  <c r="D3" i="23"/>
  <c r="E3" i="23"/>
  <c r="F3" i="23"/>
  <c r="G3" i="23"/>
  <c r="H3" i="23"/>
  <c r="I3" i="23"/>
  <c r="J3" i="23"/>
  <c r="K3" i="23"/>
  <c r="L3" i="23"/>
  <c r="M3" i="23"/>
  <c r="N3" i="23"/>
  <c r="O3" i="23"/>
  <c r="A3" i="23"/>
  <c r="B3" i="22"/>
  <c r="C3" i="22"/>
  <c r="D3" i="22"/>
  <c r="E3" i="22"/>
  <c r="F3" i="22"/>
  <c r="G3" i="22"/>
  <c r="H3" i="22"/>
  <c r="I3" i="22"/>
  <c r="J3" i="22"/>
  <c r="K3" i="22"/>
  <c r="L3" i="22"/>
  <c r="M3" i="22"/>
  <c r="N3" i="22"/>
  <c r="O3" i="22"/>
  <c r="A3" i="22"/>
  <c r="B3" i="21"/>
  <c r="C3" i="21"/>
  <c r="D3" i="21"/>
  <c r="E3" i="21"/>
  <c r="F3" i="21"/>
  <c r="G3" i="21"/>
  <c r="H3" i="21"/>
  <c r="I3" i="21"/>
  <c r="J3" i="21"/>
  <c r="K3" i="21"/>
  <c r="L3" i="21"/>
  <c r="M3" i="21"/>
  <c r="N3" i="21"/>
  <c r="O3" i="21"/>
  <c r="A3" i="21"/>
  <c r="A1" i="25"/>
  <c r="A1" i="24"/>
  <c r="A1" i="23"/>
  <c r="A1" i="22"/>
  <c r="A1" i="21"/>
  <c r="B3" i="19"/>
  <c r="C3" i="19"/>
  <c r="D3" i="19"/>
  <c r="E3" i="19"/>
  <c r="F3" i="19"/>
  <c r="G3" i="19"/>
  <c r="H3" i="19"/>
  <c r="I3" i="19"/>
  <c r="J3" i="19"/>
  <c r="K3" i="19"/>
  <c r="L3" i="19"/>
  <c r="M3" i="19"/>
  <c r="N3" i="19"/>
  <c r="O3" i="19"/>
  <c r="A3" i="19"/>
  <c r="A1" i="19"/>
  <c r="B3" i="14"/>
  <c r="C3" i="14"/>
  <c r="D3" i="14"/>
  <c r="E3" i="14"/>
  <c r="F3" i="14"/>
  <c r="G3" i="14"/>
  <c r="H3" i="14"/>
  <c r="I3" i="14"/>
  <c r="J3" i="14"/>
  <c r="K3" i="14"/>
  <c r="L3" i="14"/>
  <c r="M3" i="14"/>
  <c r="N3" i="14"/>
  <c r="O3" i="14"/>
  <c r="A3" i="14"/>
  <c r="B3" i="13"/>
  <c r="C3" i="13"/>
  <c r="D3" i="13"/>
  <c r="E3" i="13"/>
  <c r="F3" i="13"/>
  <c r="G3" i="13"/>
  <c r="H3" i="13"/>
  <c r="I3" i="13"/>
  <c r="J3" i="13"/>
  <c r="K3" i="13"/>
  <c r="L3" i="13"/>
  <c r="M3" i="13"/>
  <c r="N3" i="13"/>
  <c r="O3" i="13"/>
  <c r="A3" i="13"/>
  <c r="A1" i="14"/>
  <c r="A1" i="13"/>
  <c r="O3" i="12"/>
  <c r="B3" i="12"/>
  <c r="C3" i="12"/>
  <c r="D3" i="12"/>
  <c r="E3" i="12"/>
  <c r="F3" i="12"/>
  <c r="G3" i="12"/>
  <c r="H3" i="12"/>
  <c r="I3" i="12"/>
  <c r="J3" i="12"/>
  <c r="K3" i="12"/>
  <c r="L3" i="12"/>
  <c r="M3" i="12"/>
  <c r="N3" i="12"/>
  <c r="A3" i="12"/>
  <c r="A1" i="12"/>
  <c r="B3" i="11"/>
  <c r="C3" i="11"/>
  <c r="D3" i="11"/>
  <c r="E3" i="11"/>
  <c r="F3" i="11"/>
  <c r="G3" i="11"/>
  <c r="H3" i="11"/>
  <c r="I3" i="11"/>
  <c r="J3" i="11"/>
  <c r="K3" i="11"/>
  <c r="L3" i="11"/>
  <c r="M3" i="11"/>
  <c r="N3" i="11"/>
  <c r="O3" i="11"/>
  <c r="A3" i="11"/>
  <c r="A1" i="11"/>
  <c r="B3" i="18"/>
  <c r="C3" i="18"/>
  <c r="D3" i="18"/>
  <c r="E3" i="18"/>
  <c r="F3" i="18"/>
  <c r="G3" i="18"/>
  <c r="H3" i="18"/>
  <c r="I3" i="18"/>
  <c r="J3" i="18"/>
  <c r="K3" i="18"/>
  <c r="L3" i="18"/>
  <c r="M3" i="18"/>
  <c r="N3" i="18"/>
  <c r="O3" i="18"/>
  <c r="A3" i="18"/>
  <c r="A1" i="18"/>
  <c r="B3" i="17"/>
  <c r="C3" i="17"/>
  <c r="D3" i="17"/>
  <c r="E3" i="17"/>
  <c r="F3" i="17"/>
  <c r="G3" i="17"/>
  <c r="H3" i="17"/>
  <c r="I3" i="17"/>
  <c r="J3" i="17"/>
  <c r="K3" i="17"/>
  <c r="L3" i="17"/>
  <c r="M3" i="17"/>
  <c r="N3" i="17"/>
  <c r="O3" i="17"/>
  <c r="A3" i="17"/>
  <c r="A1" i="17"/>
  <c r="B3" i="9"/>
  <c r="C3" i="9"/>
  <c r="D3" i="9"/>
  <c r="E3" i="9"/>
  <c r="F3" i="9"/>
  <c r="G3" i="9"/>
  <c r="H3" i="9"/>
  <c r="I3" i="9"/>
  <c r="J3" i="9"/>
  <c r="K3" i="9"/>
  <c r="L3" i="9"/>
  <c r="M3" i="9"/>
  <c r="N3" i="9"/>
  <c r="O3" i="9"/>
  <c r="A3" i="9"/>
  <c r="A1" i="9"/>
  <c r="B3" i="8"/>
  <c r="C3" i="8"/>
  <c r="D3" i="8"/>
  <c r="E3" i="8"/>
  <c r="F3" i="8"/>
  <c r="G3" i="8"/>
  <c r="H3" i="8"/>
  <c r="I3" i="8"/>
  <c r="J3" i="8"/>
  <c r="K3" i="8"/>
  <c r="L3" i="8"/>
  <c r="M3" i="8"/>
  <c r="N3" i="8"/>
  <c r="O3" i="8"/>
  <c r="A3" i="8"/>
  <c r="A1" i="8"/>
  <c r="B3" i="6"/>
  <c r="C3" i="6"/>
  <c r="D3" i="6"/>
  <c r="E3" i="6"/>
  <c r="F3" i="6"/>
  <c r="G3" i="6"/>
  <c r="H3" i="6"/>
  <c r="I3" i="6"/>
  <c r="J3" i="6"/>
  <c r="K3" i="6"/>
  <c r="L3" i="6"/>
  <c r="M3" i="6"/>
  <c r="N3" i="6"/>
  <c r="O3" i="6"/>
  <c r="A3" i="6"/>
  <c r="H5" i="3"/>
  <c r="I5" i="3"/>
  <c r="H6" i="3"/>
  <c r="I6" i="3"/>
  <c r="H7" i="3"/>
  <c r="I7" i="3"/>
  <c r="H8" i="3"/>
  <c r="I8" i="3"/>
  <c r="H9" i="3"/>
  <c r="I9" i="3"/>
  <c r="H10" i="3"/>
  <c r="I10" i="3"/>
  <c r="H11" i="3"/>
  <c r="I11" i="3"/>
  <c r="H12" i="3"/>
  <c r="I12" i="3"/>
  <c r="H13" i="3"/>
  <c r="I13" i="3"/>
  <c r="G13" i="3"/>
  <c r="G12" i="3"/>
  <c r="G11" i="3"/>
  <c r="G10" i="3"/>
  <c r="G9" i="3"/>
  <c r="G8" i="3"/>
  <c r="G7" i="3"/>
  <c r="G6" i="3"/>
  <c r="G5" i="3"/>
  <c r="G14" i="3"/>
  <c r="G15" i="3"/>
  <c r="G16" i="3"/>
  <c r="G17" i="3"/>
  <c r="G18" i="3"/>
  <c r="G19" i="3"/>
  <c r="G20" i="3"/>
  <c r="G21" i="3"/>
  <c r="G22" i="3"/>
  <c r="H4" i="3"/>
  <c r="I4" i="3"/>
  <c r="G4" i="3"/>
  <c r="F2" i="3"/>
  <c r="B22" i="3"/>
  <c r="C22" i="3"/>
  <c r="D22" i="3"/>
  <c r="E22" i="3"/>
  <c r="F22" i="3"/>
  <c r="H22" i="3"/>
  <c r="I22" i="3"/>
  <c r="A22" i="3"/>
  <c r="B21" i="3"/>
  <c r="C21" i="3"/>
  <c r="D21" i="3"/>
  <c r="E21" i="3"/>
  <c r="F21" i="3"/>
  <c r="H21" i="3"/>
  <c r="I21" i="3"/>
  <c r="A21" i="3"/>
  <c r="B20" i="3"/>
  <c r="C20" i="3"/>
  <c r="D20" i="3"/>
  <c r="E20" i="3"/>
  <c r="F20" i="3"/>
  <c r="H20" i="3"/>
  <c r="I20" i="3"/>
  <c r="A20" i="3"/>
  <c r="B19" i="3"/>
  <c r="C19" i="3"/>
  <c r="D19" i="3"/>
  <c r="E19" i="3"/>
  <c r="F19" i="3"/>
  <c r="H19" i="3"/>
  <c r="I19" i="3"/>
  <c r="A19" i="3"/>
  <c r="B18" i="3"/>
  <c r="C18" i="3"/>
  <c r="D18" i="3"/>
  <c r="E18" i="3"/>
  <c r="F18" i="3"/>
  <c r="H18" i="3"/>
  <c r="I18" i="3"/>
  <c r="A18" i="3"/>
  <c r="B17" i="3"/>
  <c r="C17" i="3"/>
  <c r="D17" i="3"/>
  <c r="E17" i="3"/>
  <c r="F17" i="3"/>
  <c r="H17" i="3"/>
  <c r="I17" i="3"/>
  <c r="A17" i="3"/>
  <c r="B16" i="3"/>
  <c r="C16" i="3"/>
  <c r="D16" i="3"/>
  <c r="E16" i="3"/>
  <c r="F16" i="3"/>
  <c r="H16" i="3"/>
  <c r="I16" i="3"/>
  <c r="A16" i="3"/>
  <c r="F14" i="3"/>
  <c r="H14" i="3"/>
  <c r="I14" i="3"/>
  <c r="B15" i="3"/>
  <c r="C15" i="3"/>
  <c r="D15" i="3"/>
  <c r="E15" i="3"/>
  <c r="F15" i="3"/>
  <c r="H15" i="3"/>
  <c r="I15" i="3"/>
  <c r="A15" i="3"/>
  <c r="B14" i="3"/>
  <c r="C14" i="3"/>
  <c r="D14" i="3"/>
  <c r="E14" i="3"/>
  <c r="A14" i="3"/>
  <c r="B13" i="3"/>
  <c r="C13" i="3"/>
  <c r="D13" i="3"/>
  <c r="E13" i="3"/>
  <c r="A13" i="3"/>
  <c r="B12" i="3"/>
  <c r="C12" i="3"/>
  <c r="D12" i="3"/>
  <c r="E12" i="3"/>
  <c r="A12" i="3"/>
  <c r="B11" i="3"/>
  <c r="C11" i="3"/>
  <c r="D11" i="3"/>
  <c r="E11" i="3"/>
  <c r="A11" i="3"/>
  <c r="B10" i="3"/>
  <c r="C10" i="3"/>
  <c r="D10" i="3"/>
  <c r="E10" i="3"/>
  <c r="A10" i="3"/>
  <c r="B9" i="3"/>
  <c r="C9" i="3"/>
  <c r="D9" i="3"/>
  <c r="E9" i="3"/>
  <c r="A9" i="3"/>
  <c r="B8" i="3"/>
  <c r="C8" i="3"/>
  <c r="D8" i="3"/>
  <c r="E8" i="3"/>
  <c r="A8" i="3"/>
  <c r="B7" i="3"/>
  <c r="C7" i="3"/>
  <c r="D7" i="3"/>
  <c r="E7" i="3"/>
  <c r="A7" i="3"/>
  <c r="B6" i="3"/>
  <c r="C6" i="3"/>
  <c r="D6" i="3"/>
  <c r="E6" i="3"/>
  <c r="A6" i="3"/>
  <c r="B5" i="3"/>
  <c r="C5" i="3"/>
  <c r="D5" i="3"/>
  <c r="E5" i="3"/>
  <c r="A5" i="3"/>
  <c r="B4" i="3"/>
  <c r="C4" i="3"/>
  <c r="D4" i="3"/>
  <c r="E4" i="3"/>
  <c r="A4" i="3"/>
  <c r="A1" i="6"/>
  <c r="I3" i="3"/>
  <c r="F3" i="3"/>
  <c r="G3" i="3"/>
  <c r="H3" i="3"/>
  <c r="B3" i="3"/>
  <c r="E3" i="3"/>
  <c r="A3" i="3"/>
</calcChain>
</file>

<file path=xl/sharedStrings.xml><?xml version="1.0" encoding="utf-8"?>
<sst xmlns="http://schemas.openxmlformats.org/spreadsheetml/2006/main" count="537" uniqueCount="43">
  <si>
    <t>PLAN&gt;</t>
  </si>
  <si>
    <t>Date</t>
  </si>
  <si>
    <t>Time</t>
  </si>
  <si>
    <t>Activity Title</t>
  </si>
  <si>
    <t>Challenge Area</t>
  </si>
  <si>
    <t>Lead</t>
  </si>
  <si>
    <t>Assist</t>
  </si>
  <si>
    <t>Adult Support</t>
  </si>
  <si>
    <t>Duty Patrol</t>
  </si>
  <si>
    <t>Overview</t>
  </si>
  <si>
    <t>Equipment</t>
  </si>
  <si>
    <t>Location</t>
  </si>
  <si>
    <t>Cost Estimate</t>
  </si>
  <si>
    <t>DO&gt;</t>
  </si>
  <si>
    <t>Detail</t>
  </si>
  <si>
    <t>Project Patrols</t>
  </si>
  <si>
    <t>UNIT PROGRAM</t>
  </si>
  <si>
    <t>To Do List</t>
  </si>
  <si>
    <t>Task</t>
  </si>
  <si>
    <t>Who</t>
  </si>
  <si>
    <t>When</t>
  </si>
  <si>
    <t>Complete</t>
  </si>
  <si>
    <t>Useful links and rescources</t>
  </si>
  <si>
    <t>General Notes:</t>
  </si>
  <si>
    <t>Community</t>
  </si>
  <si>
    <t>Creative</t>
  </si>
  <si>
    <t>Personal Growth</t>
  </si>
  <si>
    <t>Outdoors</t>
  </si>
  <si>
    <t>Patrols</t>
  </si>
  <si>
    <t>Project Patrol</t>
  </si>
  <si>
    <t>All Patrols</t>
  </si>
  <si>
    <t>Red Patrol</t>
  </si>
  <si>
    <t>Blue Patrol</t>
  </si>
  <si>
    <t>Green Patrol</t>
  </si>
  <si>
    <t>Purple Patrol</t>
  </si>
  <si>
    <t>Remaining Patrols</t>
  </si>
  <si>
    <t>Achievement Pathways</t>
  </si>
  <si>
    <t>Interim Program Planning Tool</t>
  </si>
  <si>
    <t>This tool is designed for Units to use to plan out their program for the next program cycle.</t>
  </si>
  <si>
    <t>You can then fill in the individual tabs for each week or event.</t>
  </si>
  <si>
    <t>Should you wish to have multiple tabs for one week, such as if different Patrols are doing different activities, it is recommended to rename that tab and all of the tabs following it. This will ensure that the coding for the top lines continues to work.</t>
  </si>
  <si>
    <t>The images in the second Challenge Areas column should change automatically when you select a Challenge Area from the dropdown list in the first column. If this doesn't work, you can un-hide the 'Codes' tab to find the images and copy and paste them in yourself, if desired, or else delete the column.</t>
  </si>
  <si>
    <r>
      <t>To start with, fill in the "</t>
    </r>
    <r>
      <rPr>
        <b/>
        <sz val="11"/>
        <color rgb="FF7030A0"/>
        <rFont val="Helvetica Neue"/>
      </rPr>
      <t>Unit Council version</t>
    </r>
    <r>
      <rPr>
        <sz val="11"/>
        <color indexed="8"/>
        <rFont val="Helvetica Neue"/>
      </rPr>
      <t>" tab. This will populate the</t>
    </r>
    <r>
      <rPr>
        <b/>
        <sz val="11"/>
        <color rgb="FFDFBBEF"/>
        <rFont val="Helvetica Neue"/>
      </rPr>
      <t xml:space="preserve"> public copy</t>
    </r>
    <r>
      <rPr>
        <sz val="11"/>
        <color indexed="8"/>
        <rFont val="Helvetica Neue"/>
      </rPr>
      <t xml:space="preserve"> and top section of all other tabs.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</si>
</sst>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h:mmAM/PM"/>
  </numFmts>
  <fonts count="12">
    <font>
      <sz val="10"/>
      <color indexed="8"/>
      <name val="Helvetica Neue"/>
    </font>
    <font>
      <b/>
      <sz val="10"/>
      <color indexed="8"/>
      <name val="Helvetica Neue"/>
    </font>
    <font>
      <sz val="8"/>
      <name val="Helvetica Neue"/>
    </font>
    <font>
      <sz val="10"/>
      <color rgb="FFFF0000"/>
      <name val="Helvetica Neue"/>
    </font>
    <font>
      <sz val="10"/>
      <color theme="4" tint="-0.249977111117893"/>
      <name val="Helvetica Neue"/>
    </font>
    <font>
      <sz val="10"/>
      <color theme="6" tint="-0.499984740745262"/>
      <name val="Helvetica Neue"/>
    </font>
    <font>
      <sz val="10"/>
      <color rgb="FF7030A0"/>
      <name val="Helvetica Neue"/>
    </font>
    <font>
      <b/>
      <sz val="14"/>
      <color theme="0"/>
      <name val="Helvetica Neue"/>
    </font>
    <font>
      <b/>
      <sz val="18"/>
      <color indexed="8"/>
      <name val="Helvetica Neue"/>
    </font>
    <font>
      <sz val="11"/>
      <color indexed="8"/>
      <name val="Helvetica Neue"/>
    </font>
    <font>
      <b/>
      <sz val="11"/>
      <color rgb="FF7030A0"/>
      <name val="Helvetica Neue"/>
    </font>
    <font>
      <b/>
      <sz val="11"/>
      <color rgb="FFDFBBEF"/>
      <name val="Helvetica Neue"/>
    </font>
  </fonts>
  <fills count="13">
    <fill>
      <patternFill patternType="none"/>
    </fill>
    <fill>
      <patternFill patternType="gray125"/>
    </fill>
    <fill>
      <patternFill patternType="solid">
        <fgColor theme="0" tint="-0.249977111117893"/>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theme="4" tint="0.59999389629810485"/>
        <bgColor indexed="64"/>
      </patternFill>
    </fill>
    <fill>
      <patternFill patternType="solid">
        <fgColor rgb="FFE4E4E4"/>
        <bgColor indexed="64"/>
      </patternFill>
    </fill>
    <fill>
      <patternFill patternType="solid">
        <fgColor rgb="FF7030A0"/>
        <bgColor indexed="64"/>
      </patternFill>
    </fill>
    <fill>
      <patternFill patternType="solid">
        <fgColor rgb="FFDFBBEF"/>
        <bgColor indexed="64"/>
      </patternFill>
    </fill>
    <fill>
      <patternFill patternType="solid">
        <fgColor rgb="FFFDA1A8"/>
        <bgColor indexed="64"/>
      </patternFill>
    </fill>
    <fill>
      <patternFill patternType="solid">
        <fgColor theme="0" tint="-0.14999847407452621"/>
        <bgColor indexed="64"/>
      </patternFill>
    </fill>
    <fill>
      <patternFill patternType="solid">
        <fgColor theme="0"/>
        <bgColor indexed="64"/>
      </patternFill>
    </fill>
  </fills>
  <borders count="15">
    <border>
      <left/>
      <right/>
      <top/>
      <bottom/>
      <diagonal/>
    </border>
    <border>
      <left style="thin">
        <color indexed="10"/>
      </left>
      <right style="thin">
        <color indexed="10"/>
      </right>
      <top style="thin">
        <color indexed="10"/>
      </top>
      <bottom style="thin">
        <color indexed="10"/>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10"/>
      </left>
      <right style="thin">
        <color indexed="10"/>
      </right>
      <top/>
      <bottom style="thin">
        <color indexed="10"/>
      </bottom>
      <diagonal/>
    </border>
    <border>
      <left style="thin">
        <color auto="1"/>
      </left>
      <right/>
      <top/>
      <bottom/>
      <diagonal/>
    </border>
    <border>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s>
  <cellStyleXfs count="1">
    <xf numFmtId="0" fontId="0" fillId="0" borderId="0" applyNumberFormat="0" applyFill="0" applyBorder="0" applyProtection="0">
      <alignment vertical="top" wrapText="1"/>
    </xf>
  </cellStyleXfs>
  <cellXfs count="84">
    <xf numFmtId="0" fontId="0" fillId="0" borderId="0" xfId="0" applyFont="1" applyAlignment="1">
      <alignment vertical="top" wrapText="1"/>
    </xf>
    <xf numFmtId="49" fontId="0" fillId="0" borderId="0" xfId="0" applyNumberFormat="1" applyFont="1" applyAlignment="1">
      <alignment vertical="top" wrapText="1"/>
    </xf>
    <xf numFmtId="0" fontId="1" fillId="2" borderId="2" xfId="0" applyFont="1" applyFill="1" applyBorder="1" applyAlignment="1">
      <alignment vertical="top" wrapText="1"/>
    </xf>
    <xf numFmtId="0" fontId="0" fillId="0" borderId="2" xfId="0" applyFont="1" applyBorder="1" applyAlignment="1" applyProtection="1">
      <alignment vertical="top" wrapText="1"/>
      <protection locked="0"/>
    </xf>
    <xf numFmtId="164" fontId="0" fillId="0" borderId="2" xfId="0" applyNumberFormat="1" applyFont="1" applyBorder="1" applyAlignment="1" applyProtection="1">
      <alignment vertical="top" wrapText="1"/>
      <protection locked="0"/>
    </xf>
    <xf numFmtId="49" fontId="0" fillId="0" borderId="2" xfId="0" applyNumberFormat="1" applyFont="1" applyBorder="1" applyAlignment="1" applyProtection="1">
      <alignment vertical="top" wrapText="1"/>
      <protection locked="0"/>
    </xf>
    <xf numFmtId="0" fontId="0" fillId="0" borderId="0" xfId="0" applyFont="1" applyAlignment="1" applyProtection="1">
      <alignment vertical="top" wrapText="1"/>
      <protection locked="0"/>
    </xf>
    <xf numFmtId="164" fontId="0" fillId="0" borderId="2" xfId="0" applyNumberFormat="1" applyFont="1" applyBorder="1" applyAlignment="1" applyProtection="1">
      <alignment horizontal="right" vertical="top" wrapText="1"/>
      <protection locked="0"/>
    </xf>
    <xf numFmtId="0" fontId="0" fillId="0" borderId="0" xfId="0" applyFont="1" applyAlignment="1">
      <alignment vertical="center" wrapText="1"/>
    </xf>
    <xf numFmtId="49" fontId="0" fillId="0" borderId="2" xfId="0" applyNumberFormat="1" applyFont="1" applyBorder="1" applyAlignment="1" applyProtection="1">
      <alignment vertical="center" wrapText="1"/>
      <protection locked="0"/>
    </xf>
    <xf numFmtId="49" fontId="0" fillId="0" borderId="2" xfId="0" applyNumberFormat="1" applyFont="1" applyBorder="1" applyAlignment="1">
      <alignment vertical="center" wrapText="1"/>
    </xf>
    <xf numFmtId="0" fontId="0" fillId="0" borderId="2" xfId="0" applyFont="1" applyBorder="1" applyAlignment="1" applyProtection="1">
      <alignment vertical="center" wrapText="1"/>
      <protection locked="0"/>
    </xf>
    <xf numFmtId="0" fontId="0" fillId="0" borderId="6"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0" fillId="0" borderId="0" xfId="0" applyNumberFormat="1" applyFont="1" applyAlignment="1">
      <alignment vertical="center" wrapText="1"/>
    </xf>
    <xf numFmtId="0" fontId="3" fillId="0" borderId="0" xfId="0" applyFont="1" applyAlignment="1">
      <alignment vertical="top" wrapText="1"/>
    </xf>
    <xf numFmtId="0" fontId="4" fillId="0" borderId="0" xfId="0" applyFont="1" applyAlignment="1">
      <alignment vertical="top" wrapText="1"/>
    </xf>
    <xf numFmtId="0" fontId="5" fillId="0" borderId="0" xfId="0" applyFont="1" applyAlignment="1">
      <alignment vertical="top" wrapText="1"/>
    </xf>
    <xf numFmtId="0" fontId="6" fillId="0" borderId="0" xfId="0" applyFont="1" applyAlignment="1">
      <alignment vertical="top" wrapText="1"/>
    </xf>
    <xf numFmtId="49" fontId="1" fillId="4" borderId="2" xfId="0" applyNumberFormat="1" applyFont="1" applyFill="1" applyBorder="1" applyAlignment="1">
      <alignment horizontal="center" vertical="center" wrapText="1"/>
    </xf>
    <xf numFmtId="49" fontId="1" fillId="3" borderId="2" xfId="0" applyNumberFormat="1" applyFont="1" applyFill="1" applyBorder="1" applyAlignment="1">
      <alignment horizontal="center" vertical="center" wrapText="1"/>
    </xf>
    <xf numFmtId="49" fontId="1" fillId="5" borderId="2" xfId="0" applyNumberFormat="1" applyFont="1" applyFill="1" applyBorder="1" applyAlignment="1">
      <alignment horizontal="center" vertical="center" wrapText="1"/>
    </xf>
    <xf numFmtId="49" fontId="1" fillId="6" borderId="2" xfId="0" applyNumberFormat="1" applyFont="1" applyFill="1" applyBorder="1" applyAlignment="1">
      <alignment horizontal="center" vertical="center" wrapText="1"/>
    </xf>
    <xf numFmtId="0" fontId="0" fillId="0" borderId="0" xfId="0" applyFont="1" applyAlignment="1">
      <alignment horizontal="center" vertical="center" wrapText="1"/>
    </xf>
    <xf numFmtId="49" fontId="0" fillId="7" borderId="2" xfId="0" applyNumberFormat="1"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49" fontId="0" fillId="7" borderId="2" xfId="0" applyNumberFormat="1" applyFont="1" applyFill="1" applyBorder="1" applyAlignment="1">
      <alignment vertical="center" wrapText="1"/>
    </xf>
    <xf numFmtId="49" fontId="0" fillId="0" borderId="2" xfId="0" applyNumberFormat="1" applyFont="1" applyFill="1" applyBorder="1" applyAlignment="1" applyProtection="1">
      <alignment vertical="center" wrapText="1"/>
      <protection locked="0"/>
    </xf>
    <xf numFmtId="0" fontId="0" fillId="0" borderId="6" xfId="0" applyFont="1" applyFill="1" applyBorder="1" applyAlignment="1" applyProtection="1">
      <alignment vertical="center" wrapText="1"/>
      <protection locked="0"/>
    </xf>
    <xf numFmtId="0" fontId="0" fillId="0" borderId="1" xfId="0" applyFont="1" applyFill="1" applyBorder="1" applyAlignment="1" applyProtection="1">
      <alignment vertical="center" wrapText="1"/>
      <protection locked="0"/>
    </xf>
    <xf numFmtId="0" fontId="0" fillId="0" borderId="0" xfId="0" applyNumberFormat="1" applyFont="1" applyFill="1" applyAlignment="1">
      <alignment vertical="center" wrapText="1"/>
    </xf>
    <xf numFmtId="49" fontId="0" fillId="0" borderId="2" xfId="0" applyNumberFormat="1" applyFont="1" applyBorder="1" applyAlignment="1" applyProtection="1">
      <alignment vertical="top" wrapText="1"/>
      <protection locked="0"/>
    </xf>
    <xf numFmtId="49" fontId="7" fillId="8" borderId="2" xfId="0" applyNumberFormat="1" applyFont="1" applyFill="1" applyBorder="1" applyAlignment="1">
      <alignment vertical="center" wrapText="1"/>
    </xf>
    <xf numFmtId="0" fontId="7" fillId="8" borderId="2" xfId="0" applyFont="1" applyFill="1" applyBorder="1" applyAlignment="1">
      <alignment vertical="center" wrapText="1"/>
    </xf>
    <xf numFmtId="49" fontId="1" fillId="5" borderId="3" xfId="0" applyNumberFormat="1" applyFont="1" applyFill="1" applyBorder="1" applyAlignment="1">
      <alignment horizontal="center" vertical="center" wrapText="1"/>
    </xf>
    <xf numFmtId="49" fontId="1" fillId="5" borderId="5" xfId="0" applyNumberFormat="1" applyFont="1" applyFill="1" applyBorder="1" applyAlignment="1">
      <alignment horizontal="center" vertical="center" wrapText="1"/>
    </xf>
    <xf numFmtId="0" fontId="0" fillId="0" borderId="2" xfId="0" applyFont="1" applyBorder="1" applyAlignment="1" applyProtection="1">
      <alignment horizontal="center" vertical="top" wrapText="1"/>
      <protection locked="0"/>
    </xf>
    <xf numFmtId="0" fontId="0" fillId="0" borderId="3" xfId="0" applyFont="1" applyBorder="1" applyAlignment="1" applyProtection="1">
      <alignment horizontal="center" vertical="top" wrapText="1"/>
      <protection locked="0"/>
    </xf>
    <xf numFmtId="0" fontId="0" fillId="0" borderId="4" xfId="0" applyFont="1" applyBorder="1" applyAlignment="1" applyProtection="1">
      <alignment horizontal="center" vertical="top" wrapText="1"/>
      <protection locked="0"/>
    </xf>
    <xf numFmtId="0" fontId="0" fillId="0" borderId="5" xfId="0" applyFont="1" applyBorder="1" applyAlignment="1" applyProtection="1">
      <alignment horizontal="center" vertical="top" wrapText="1"/>
      <protection locked="0"/>
    </xf>
    <xf numFmtId="0" fontId="1" fillId="2" borderId="3" xfId="0" applyFont="1" applyFill="1" applyBorder="1" applyAlignment="1">
      <alignment horizontal="left" vertical="top" wrapText="1"/>
    </xf>
    <xf numFmtId="0" fontId="1" fillId="2" borderId="4" xfId="0" applyFont="1" applyFill="1" applyBorder="1" applyAlignment="1">
      <alignment horizontal="left" vertical="top" wrapText="1"/>
    </xf>
    <xf numFmtId="0" fontId="1" fillId="2" borderId="5" xfId="0" applyFont="1" applyFill="1" applyBorder="1" applyAlignment="1">
      <alignment horizontal="left" vertical="top" wrapText="1"/>
    </xf>
    <xf numFmtId="0" fontId="1" fillId="2" borderId="9" xfId="0" applyFont="1" applyFill="1" applyBorder="1" applyAlignment="1">
      <alignment horizontal="left" vertical="top" wrapText="1"/>
    </xf>
    <xf numFmtId="0" fontId="1" fillId="2" borderId="10" xfId="0" applyFont="1" applyFill="1" applyBorder="1" applyAlignment="1">
      <alignment horizontal="left" vertical="top" wrapText="1"/>
    </xf>
    <xf numFmtId="0" fontId="1" fillId="2" borderId="11" xfId="0" applyFont="1" applyFill="1" applyBorder="1" applyAlignment="1">
      <alignment horizontal="left" vertical="top" wrapText="1"/>
    </xf>
    <xf numFmtId="0" fontId="1" fillId="2" borderId="12" xfId="0" applyFont="1" applyFill="1" applyBorder="1" applyAlignment="1">
      <alignment horizontal="left" vertical="top" wrapText="1"/>
    </xf>
    <xf numFmtId="0" fontId="1" fillId="2" borderId="13" xfId="0" applyFont="1" applyFill="1" applyBorder="1" applyAlignment="1">
      <alignment horizontal="left" vertical="top" wrapText="1"/>
    </xf>
    <xf numFmtId="0" fontId="1" fillId="2" borderId="14" xfId="0" applyFont="1" applyFill="1" applyBorder="1" applyAlignment="1">
      <alignment horizontal="left" vertical="top" wrapText="1"/>
    </xf>
    <xf numFmtId="0" fontId="1" fillId="2" borderId="2" xfId="0" applyFont="1" applyFill="1" applyBorder="1" applyAlignment="1">
      <alignment horizontal="left" vertical="top" wrapText="1"/>
    </xf>
    <xf numFmtId="49" fontId="0" fillId="0" borderId="2" xfId="0" applyNumberFormat="1" applyFont="1" applyBorder="1" applyAlignment="1" applyProtection="1">
      <alignment horizontal="left" vertical="top" wrapText="1"/>
      <protection locked="0"/>
    </xf>
    <xf numFmtId="0" fontId="0" fillId="0" borderId="2" xfId="0" applyFont="1" applyBorder="1" applyAlignment="1" applyProtection="1">
      <alignment horizontal="left" vertical="top" wrapText="1"/>
      <protection locked="0"/>
    </xf>
    <xf numFmtId="0" fontId="0" fillId="0" borderId="9" xfId="0" applyFont="1" applyBorder="1" applyAlignment="1" applyProtection="1">
      <alignment horizontal="left" vertical="top" wrapText="1"/>
      <protection locked="0"/>
    </xf>
    <xf numFmtId="0" fontId="0" fillId="0" borderId="10" xfId="0" applyFont="1" applyBorder="1" applyAlignment="1" applyProtection="1">
      <alignment horizontal="left" vertical="top" wrapText="1"/>
      <protection locked="0"/>
    </xf>
    <xf numFmtId="0" fontId="0" fillId="0" borderId="11" xfId="0" applyFont="1" applyBorder="1" applyAlignment="1" applyProtection="1">
      <alignment horizontal="left" vertical="top" wrapText="1"/>
      <protection locked="0"/>
    </xf>
    <xf numFmtId="0" fontId="0" fillId="0" borderId="7" xfId="0" applyFont="1" applyBorder="1" applyAlignment="1" applyProtection="1">
      <alignment horizontal="left" vertical="top" wrapText="1"/>
      <protection locked="0"/>
    </xf>
    <xf numFmtId="0" fontId="0" fillId="0" borderId="0" xfId="0" applyFont="1" applyBorder="1" applyAlignment="1" applyProtection="1">
      <alignment horizontal="left" vertical="top" wrapText="1"/>
      <protection locked="0"/>
    </xf>
    <xf numFmtId="0" fontId="0" fillId="0" borderId="8" xfId="0" applyFont="1" applyBorder="1" applyAlignment="1" applyProtection="1">
      <alignment horizontal="left" vertical="top" wrapText="1"/>
      <protection locked="0"/>
    </xf>
    <xf numFmtId="0" fontId="0" fillId="0" borderId="12" xfId="0" applyFont="1" applyBorder="1" applyAlignment="1" applyProtection="1">
      <alignment horizontal="left" vertical="top" wrapText="1"/>
      <protection locked="0"/>
    </xf>
    <xf numFmtId="0" fontId="0" fillId="0" borderId="13" xfId="0" applyFont="1" applyBorder="1" applyAlignment="1" applyProtection="1">
      <alignment horizontal="left" vertical="top" wrapText="1"/>
      <protection locked="0"/>
    </xf>
    <xf numFmtId="0" fontId="0" fillId="0" borderId="14" xfId="0" applyFont="1" applyBorder="1" applyAlignment="1" applyProtection="1">
      <alignment horizontal="left" vertical="top" wrapText="1"/>
      <protection locked="0"/>
    </xf>
    <xf numFmtId="49" fontId="0" fillId="0" borderId="3" xfId="0" applyNumberFormat="1" applyFont="1" applyBorder="1" applyAlignment="1" applyProtection="1">
      <alignment vertical="top" wrapText="1"/>
      <protection locked="0"/>
    </xf>
    <xf numFmtId="49" fontId="0" fillId="0" borderId="4" xfId="0" applyNumberFormat="1" applyFont="1" applyBorder="1" applyAlignment="1" applyProtection="1">
      <alignment vertical="top" wrapText="1"/>
      <protection locked="0"/>
    </xf>
    <xf numFmtId="49" fontId="0" fillId="0" borderId="5" xfId="0" applyNumberFormat="1" applyFont="1" applyBorder="1" applyAlignment="1" applyProtection="1">
      <alignment vertical="top" wrapText="1"/>
      <protection locked="0"/>
    </xf>
    <xf numFmtId="49" fontId="0" fillId="0" borderId="2" xfId="0" applyNumberFormat="1" applyFont="1" applyBorder="1" applyAlignment="1" applyProtection="1">
      <alignment vertical="top" wrapText="1"/>
      <protection locked="0"/>
    </xf>
    <xf numFmtId="49" fontId="0" fillId="0" borderId="4" xfId="0" applyNumberFormat="1" applyFont="1" applyBorder="1" applyAlignment="1" applyProtection="1">
      <alignment horizontal="left" vertical="top" wrapText="1"/>
      <protection locked="0"/>
    </xf>
    <xf numFmtId="49" fontId="0" fillId="0" borderId="5" xfId="0" applyNumberFormat="1" applyFont="1" applyBorder="1" applyAlignment="1" applyProtection="1">
      <alignment horizontal="left" vertical="top" wrapText="1"/>
      <protection locked="0"/>
    </xf>
    <xf numFmtId="0" fontId="0" fillId="0" borderId="2" xfId="0" applyNumberFormat="1" applyFont="1" applyBorder="1" applyAlignment="1">
      <alignment vertical="top" wrapText="1"/>
    </xf>
    <xf numFmtId="0" fontId="0" fillId="0" borderId="2" xfId="0" applyNumberFormat="1" applyFont="1" applyBorder="1" applyAlignment="1">
      <alignment vertical="center" wrapText="1"/>
    </xf>
    <xf numFmtId="49" fontId="1" fillId="9" borderId="2" xfId="0" applyNumberFormat="1" applyFont="1" applyFill="1" applyBorder="1" applyAlignment="1">
      <alignment horizontal="center" vertical="center" wrapText="1"/>
    </xf>
    <xf numFmtId="49" fontId="1" fillId="10" borderId="2" xfId="0" applyNumberFormat="1" applyFont="1" applyFill="1" applyBorder="1" applyAlignment="1">
      <alignment horizontal="center" vertical="center" wrapText="1"/>
    </xf>
    <xf numFmtId="49" fontId="7" fillId="8" borderId="2" xfId="0" applyNumberFormat="1" applyFont="1" applyFill="1" applyBorder="1" applyAlignment="1">
      <alignment horizontal="center" vertical="center" wrapText="1"/>
    </xf>
    <xf numFmtId="0" fontId="7" fillId="8" borderId="2" xfId="0" applyFont="1" applyFill="1" applyBorder="1" applyAlignment="1">
      <alignment horizontal="center" vertical="center" wrapText="1"/>
    </xf>
    <xf numFmtId="49" fontId="7" fillId="8" borderId="3" xfId="0" applyNumberFormat="1" applyFont="1" applyFill="1" applyBorder="1" applyAlignment="1">
      <alignment vertical="center" wrapText="1"/>
    </xf>
    <xf numFmtId="49" fontId="7" fillId="8" borderId="4" xfId="0" applyNumberFormat="1" applyFont="1" applyFill="1" applyBorder="1" applyAlignment="1">
      <alignment vertical="center" wrapText="1"/>
    </xf>
    <xf numFmtId="49" fontId="7" fillId="8" borderId="5" xfId="0" applyNumberFormat="1" applyFont="1" applyFill="1" applyBorder="1" applyAlignment="1">
      <alignment vertical="center" wrapText="1"/>
    </xf>
    <xf numFmtId="49" fontId="1" fillId="5" borderId="4" xfId="0" applyNumberFormat="1" applyFont="1" applyFill="1" applyBorder="1" applyAlignment="1">
      <alignment horizontal="center" vertical="center" wrapText="1"/>
    </xf>
    <xf numFmtId="49" fontId="0" fillId="11" borderId="2" xfId="0" applyNumberFormat="1" applyFont="1" applyFill="1" applyBorder="1" applyAlignment="1" applyProtection="1">
      <alignment vertical="center" wrapText="1"/>
      <protection locked="0"/>
    </xf>
    <xf numFmtId="49" fontId="0" fillId="11" borderId="2" xfId="0" applyNumberFormat="1" applyFont="1" applyFill="1" applyBorder="1" applyAlignment="1">
      <alignment vertical="center" wrapText="1"/>
    </xf>
    <xf numFmtId="0" fontId="0" fillId="11" borderId="2" xfId="0" applyFont="1" applyFill="1" applyBorder="1" applyAlignment="1" applyProtection="1">
      <alignment vertical="center" wrapText="1"/>
      <protection locked="0"/>
    </xf>
    <xf numFmtId="0" fontId="8" fillId="12" borderId="0" xfId="0" applyFont="1" applyFill="1" applyAlignment="1">
      <alignment horizontal="center" vertical="top" wrapText="1"/>
    </xf>
    <xf numFmtId="0" fontId="0" fillId="12" borderId="0" xfId="0" applyFont="1" applyFill="1" applyAlignment="1">
      <alignment vertical="top" wrapText="1"/>
    </xf>
    <xf numFmtId="0" fontId="9" fillId="12" borderId="0" xfId="0" applyFont="1" applyFill="1" applyAlignment="1">
      <alignment vertical="top" wrapText="1"/>
    </xf>
    <xf numFmtId="0" fontId="9" fillId="12" borderId="0" xfId="0" applyFont="1" applyFill="1" applyAlignment="1">
      <alignment vertical="top"/>
    </xf>
  </cellXfs>
  <cellStyles count="1">
    <cellStyle name="Normal" xfId="0" builtinId="0"/>
  </cellStyles>
  <dxfs count="189">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
      <font>
        <color rgb="FF7030A0"/>
      </font>
    </dxf>
    <dxf>
      <font>
        <color rgb="FF7030A0"/>
      </font>
    </dxf>
    <dxf>
      <font>
        <color theme="8" tint="-0.499984740745262"/>
      </font>
    </dxf>
  </dxfs>
  <tableStyles count="0" defaultPivotStyle="PivotStyleMedium7"/>
  <colors>
    <indexedColors>
      <rgbColor rgb="FF000000"/>
      <rgbColor rgb="FFFFFFFF"/>
      <rgbColor rgb="FFFF0000"/>
      <rgbColor rgb="FF00FF00"/>
      <rgbColor rgb="FF0000FF"/>
      <rgbColor rgb="FFFFFF00"/>
      <rgbColor rgb="FFFF00FF"/>
      <rgbColor rgb="FF00FFFF"/>
      <rgbColor rgb="FF000000"/>
      <rgbColor rgb="FFBDC0BF"/>
      <rgbColor rgb="FFA5A5A5"/>
      <rgbColor rgb="FF3F3F3F"/>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DFBBEF"/>
      <color rgb="FFFDA1A8"/>
      <color rgb="FFE4E4E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 Id="rId9" Type="http://schemas.openxmlformats.org/officeDocument/2006/relationships/image" Target="../media/image9.emf"/></Relationships>
</file>

<file path=xl/drawings/_rels/drawing2.xml.rels><?xml version="1.0" encoding="UTF-8" standalone="yes"?>
<Relationships xmlns="http://schemas.openxmlformats.org/package/2006/relationships"><Relationship Id="rId8" Type="http://schemas.openxmlformats.org/officeDocument/2006/relationships/image" Target="../media/image6.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0.emf"/><Relationship Id="rId1" Type="http://schemas.openxmlformats.org/officeDocument/2006/relationships/image" Target="../media/image19.emf"/><Relationship Id="rId6" Type="http://schemas.openxmlformats.org/officeDocument/2006/relationships/image" Target="../media/image22.emf"/><Relationship Id="rId5" Type="http://schemas.openxmlformats.org/officeDocument/2006/relationships/image" Target="../media/image5.emf"/><Relationship Id="rId10" Type="http://schemas.openxmlformats.org/officeDocument/2006/relationships/image" Target="../media/image9.emf"/><Relationship Id="rId4" Type="http://schemas.openxmlformats.org/officeDocument/2006/relationships/image" Target="../media/image21.emf"/><Relationship Id="rId9" Type="http://schemas.openxmlformats.org/officeDocument/2006/relationships/image" Target="../media/image23.emf"/></Relationships>
</file>

<file path=xl/drawings/_rels/drawing3.xml.rels><?xml version="1.0" encoding="UTF-8" standalone="yes"?>
<Relationships xmlns="http://schemas.openxmlformats.org/package/2006/relationships"><Relationship Id="rId3" Type="http://schemas.openxmlformats.org/officeDocument/2006/relationships/image" Target="../media/image31.png"/><Relationship Id="rId2" Type="http://schemas.openxmlformats.org/officeDocument/2006/relationships/image" Target="../media/image30.png"/><Relationship Id="rId1" Type="http://schemas.openxmlformats.org/officeDocument/2006/relationships/image" Target="../media/image29.png"/><Relationship Id="rId4" Type="http://schemas.openxmlformats.org/officeDocument/2006/relationships/image" Target="../media/image32.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2.emf"/><Relationship Id="rId7" Type="http://schemas.openxmlformats.org/officeDocument/2006/relationships/image" Target="../media/image16.emf"/><Relationship Id="rId2" Type="http://schemas.openxmlformats.org/officeDocument/2006/relationships/image" Target="../media/image11.emf"/><Relationship Id="rId1" Type="http://schemas.openxmlformats.org/officeDocument/2006/relationships/image" Target="../media/image10.emf"/><Relationship Id="rId6" Type="http://schemas.openxmlformats.org/officeDocument/2006/relationships/image" Target="../media/image15.emf"/><Relationship Id="rId5" Type="http://schemas.openxmlformats.org/officeDocument/2006/relationships/image" Target="../media/image14.emf"/><Relationship Id="rId4" Type="http://schemas.openxmlformats.org/officeDocument/2006/relationships/image" Target="../media/image13.emf"/><Relationship Id="rId9" Type="http://schemas.openxmlformats.org/officeDocument/2006/relationships/image" Target="../media/image18.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5.emf"/><Relationship Id="rId3" Type="http://schemas.openxmlformats.org/officeDocument/2006/relationships/image" Target="../media/image12.emf"/><Relationship Id="rId7" Type="http://schemas.openxmlformats.org/officeDocument/2006/relationships/image" Target="../media/image16.emf"/><Relationship Id="rId2" Type="http://schemas.openxmlformats.org/officeDocument/2006/relationships/image" Target="../media/image25.emf"/><Relationship Id="rId1" Type="http://schemas.openxmlformats.org/officeDocument/2006/relationships/image" Target="../media/image24.emf"/><Relationship Id="rId6" Type="http://schemas.openxmlformats.org/officeDocument/2006/relationships/image" Target="../media/image27.emf"/><Relationship Id="rId5" Type="http://schemas.openxmlformats.org/officeDocument/2006/relationships/image" Target="../media/image14.emf"/><Relationship Id="rId10" Type="http://schemas.openxmlformats.org/officeDocument/2006/relationships/image" Target="../media/image18.emf"/><Relationship Id="rId4" Type="http://schemas.openxmlformats.org/officeDocument/2006/relationships/image" Target="../media/image26.emf"/><Relationship Id="rId9" Type="http://schemas.openxmlformats.org/officeDocument/2006/relationships/image" Target="../media/image28.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xdr:col>
          <xdr:colOff>28575</xdr:colOff>
          <xdr:row>2</xdr:row>
          <xdr:rowOff>28575</xdr:rowOff>
        </xdr:from>
        <xdr:to>
          <xdr:col>7</xdr:col>
          <xdr:colOff>904875</xdr:colOff>
          <xdr:row>2</xdr:row>
          <xdr:rowOff>876300</xdr:rowOff>
        </xdr:to>
        <xdr:pic>
          <xdr:nvPicPr>
            <xdr:cNvPr id="3" name="Picture 2">
              <a:extLst>
                <a:ext uri="{FF2B5EF4-FFF2-40B4-BE49-F238E27FC236}">
                  <a16:creationId xmlns:a16="http://schemas.microsoft.com/office/drawing/2014/main" id="{7E7F3D78-4A69-450B-909F-7C138E27E4EF}"/>
                </a:ext>
              </a:extLst>
            </xdr:cNvPr>
            <xdr:cNvPicPr>
              <a:picLocks noChangeAspect="1"/>
              <a:extLst>
                <a:ext uri="{84589F7E-364E-4C9E-8A38-B11213B215E9}">
                  <a14:cameraTool cellRange="ChallengeAreasIcon" spid="_x0000_s1492"/>
                </a:ext>
              </a:extLst>
            </xdr:cNvPicPr>
          </xdr:nvPicPr>
          <xdr:blipFill>
            <a:blip xmlns:r="http://schemas.openxmlformats.org/officeDocument/2006/relationships" r:embed="rId1"/>
            <a:stretch>
              <a:fillRect/>
            </a:stretch>
          </xdr:blipFill>
          <xdr:spPr>
            <a:xfrm>
              <a:off x="7953375" y="819150"/>
              <a:ext cx="876300" cy="847725"/>
            </a:xfrm>
            <a:prstGeom prst="rect">
              <a:avLst/>
            </a:prstGeom>
            <a:ln>
              <a:noFill/>
            </a:ln>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3</xdr:row>
          <xdr:rowOff>28575</xdr:rowOff>
        </xdr:from>
        <xdr:to>
          <xdr:col>7</xdr:col>
          <xdr:colOff>904875</xdr:colOff>
          <xdr:row>3</xdr:row>
          <xdr:rowOff>876300</xdr:rowOff>
        </xdr:to>
        <xdr:pic>
          <xdr:nvPicPr>
            <xdr:cNvPr id="9" name="Picture 8">
              <a:extLst>
                <a:ext uri="{FF2B5EF4-FFF2-40B4-BE49-F238E27FC236}">
                  <a16:creationId xmlns:a16="http://schemas.microsoft.com/office/drawing/2014/main" id="{1A05A9DC-7DD0-4B36-A3BF-2B15EA2D59BB}"/>
                </a:ext>
              </a:extLst>
            </xdr:cNvPr>
            <xdr:cNvPicPr>
              <a:picLocks noChangeAspect="1"/>
              <a:extLst>
                <a:ext uri="{84589F7E-364E-4C9E-8A38-B11213B215E9}">
                  <a14:cameraTool cellRange="B" spid="_x0000_s1493"/>
                </a:ext>
              </a:extLst>
            </xdr:cNvPicPr>
          </xdr:nvPicPr>
          <xdr:blipFill>
            <a:blip xmlns:r="http://schemas.openxmlformats.org/officeDocument/2006/relationships" r:embed="rId2"/>
            <a:stretch>
              <a:fillRect/>
            </a:stretch>
          </xdr:blipFill>
          <xdr:spPr>
            <a:xfrm>
              <a:off x="7953375" y="1724025"/>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4</xdr:row>
          <xdr:rowOff>114300</xdr:rowOff>
        </xdr:from>
        <xdr:to>
          <xdr:col>7</xdr:col>
          <xdr:colOff>904875</xdr:colOff>
          <xdr:row>4</xdr:row>
          <xdr:rowOff>962025</xdr:rowOff>
        </xdr:to>
        <xdr:pic>
          <xdr:nvPicPr>
            <xdr:cNvPr id="10" name="Picture 9">
              <a:extLst>
                <a:ext uri="{FF2B5EF4-FFF2-40B4-BE49-F238E27FC236}">
                  <a16:creationId xmlns:a16="http://schemas.microsoft.com/office/drawing/2014/main" id="{9697967E-2CCF-460F-A83A-F54B1A582F53}"/>
                </a:ext>
              </a:extLst>
            </xdr:cNvPr>
            <xdr:cNvPicPr>
              <a:picLocks noChangeAspect="1"/>
              <a:extLst>
                <a:ext uri="{84589F7E-364E-4C9E-8A38-B11213B215E9}">
                  <a14:cameraTool cellRange="D" spid="_x0000_s1494"/>
                </a:ext>
              </a:extLst>
            </xdr:cNvPicPr>
          </xdr:nvPicPr>
          <xdr:blipFill>
            <a:blip xmlns:r="http://schemas.openxmlformats.org/officeDocument/2006/relationships" r:embed="rId3"/>
            <a:stretch>
              <a:fillRect/>
            </a:stretch>
          </xdr:blipFill>
          <xdr:spPr>
            <a:xfrm>
              <a:off x="7953375" y="2981325"/>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5</xdr:row>
          <xdr:rowOff>76200</xdr:rowOff>
        </xdr:from>
        <xdr:to>
          <xdr:col>7</xdr:col>
          <xdr:colOff>904875</xdr:colOff>
          <xdr:row>5</xdr:row>
          <xdr:rowOff>923925</xdr:rowOff>
        </xdr:to>
        <xdr:pic>
          <xdr:nvPicPr>
            <xdr:cNvPr id="11" name="Picture 10">
              <a:extLst>
                <a:ext uri="{FF2B5EF4-FFF2-40B4-BE49-F238E27FC236}">
                  <a16:creationId xmlns:a16="http://schemas.microsoft.com/office/drawing/2014/main" id="{A22B3511-2A56-440A-9424-4350101B0251}"/>
                </a:ext>
              </a:extLst>
            </xdr:cNvPr>
            <xdr:cNvPicPr>
              <a:picLocks noChangeAspect="1"/>
              <a:extLst>
                <a:ext uri="{84589F7E-364E-4C9E-8A38-B11213B215E9}">
                  <a14:cameraTool cellRange="E" spid="_x0000_s1495"/>
                </a:ext>
              </a:extLst>
            </xdr:cNvPicPr>
          </xdr:nvPicPr>
          <xdr:blipFill>
            <a:blip xmlns:r="http://schemas.openxmlformats.org/officeDocument/2006/relationships" r:embed="rId4"/>
            <a:stretch>
              <a:fillRect/>
            </a:stretch>
          </xdr:blipFill>
          <xdr:spPr>
            <a:xfrm>
              <a:off x="7953375" y="4248150"/>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6</xdr:row>
          <xdr:rowOff>28575</xdr:rowOff>
        </xdr:from>
        <xdr:to>
          <xdr:col>7</xdr:col>
          <xdr:colOff>904875</xdr:colOff>
          <xdr:row>6</xdr:row>
          <xdr:rowOff>876300</xdr:rowOff>
        </xdr:to>
        <xdr:pic>
          <xdr:nvPicPr>
            <xdr:cNvPr id="12" name="Picture 11">
              <a:extLst>
                <a:ext uri="{FF2B5EF4-FFF2-40B4-BE49-F238E27FC236}">
                  <a16:creationId xmlns:a16="http://schemas.microsoft.com/office/drawing/2014/main" id="{74EAC365-101C-4824-A91C-15B9E8BA68D5}"/>
                </a:ext>
              </a:extLst>
            </xdr:cNvPr>
            <xdr:cNvPicPr>
              <a:picLocks noChangeAspect="1"/>
              <a:extLst>
                <a:ext uri="{84589F7E-364E-4C9E-8A38-B11213B215E9}">
                  <a14:cameraTool cellRange="F" spid="_x0000_s1496"/>
                </a:ext>
              </a:extLst>
            </xdr:cNvPicPr>
          </xdr:nvPicPr>
          <xdr:blipFill>
            <a:blip xmlns:r="http://schemas.openxmlformats.org/officeDocument/2006/relationships" r:embed="rId5"/>
            <a:stretch>
              <a:fillRect/>
            </a:stretch>
          </xdr:blipFill>
          <xdr:spPr>
            <a:xfrm>
              <a:off x="7953375" y="5334000"/>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7</xdr:row>
          <xdr:rowOff>152400</xdr:rowOff>
        </xdr:from>
        <xdr:to>
          <xdr:col>7</xdr:col>
          <xdr:colOff>904875</xdr:colOff>
          <xdr:row>7</xdr:row>
          <xdr:rowOff>1000125</xdr:rowOff>
        </xdr:to>
        <xdr:pic>
          <xdr:nvPicPr>
            <xdr:cNvPr id="13" name="Picture 12">
              <a:extLst>
                <a:ext uri="{FF2B5EF4-FFF2-40B4-BE49-F238E27FC236}">
                  <a16:creationId xmlns:a16="http://schemas.microsoft.com/office/drawing/2014/main" id="{F26B9CEA-7367-4CA9-9D54-9954C72545EB}"/>
                </a:ext>
              </a:extLst>
            </xdr:cNvPr>
            <xdr:cNvPicPr>
              <a:picLocks noChangeAspect="1"/>
              <a:extLst>
                <a:ext uri="{84589F7E-364E-4C9E-8A38-B11213B215E9}">
                  <a14:cameraTool cellRange="G" spid="_x0000_s1497"/>
                </a:ext>
              </a:extLst>
            </xdr:cNvPicPr>
          </xdr:nvPicPr>
          <xdr:blipFill>
            <a:blip xmlns:r="http://schemas.openxmlformats.org/officeDocument/2006/relationships" r:embed="rId6"/>
            <a:stretch>
              <a:fillRect/>
            </a:stretch>
          </xdr:blipFill>
          <xdr:spPr>
            <a:xfrm>
              <a:off x="7953375" y="6467475"/>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8</xdr:row>
          <xdr:rowOff>38100</xdr:rowOff>
        </xdr:from>
        <xdr:to>
          <xdr:col>7</xdr:col>
          <xdr:colOff>904875</xdr:colOff>
          <xdr:row>8</xdr:row>
          <xdr:rowOff>885825</xdr:rowOff>
        </xdr:to>
        <xdr:pic>
          <xdr:nvPicPr>
            <xdr:cNvPr id="14" name="Picture 13">
              <a:extLst>
                <a:ext uri="{FF2B5EF4-FFF2-40B4-BE49-F238E27FC236}">
                  <a16:creationId xmlns:a16="http://schemas.microsoft.com/office/drawing/2014/main" id="{F0AFFCA1-2CAE-4C03-9097-851A0BE6B550}"/>
                </a:ext>
              </a:extLst>
            </xdr:cNvPr>
            <xdr:cNvPicPr>
              <a:picLocks noChangeAspect="1"/>
              <a:extLst>
                <a:ext uri="{84589F7E-364E-4C9E-8A38-B11213B215E9}">
                  <a14:cameraTool cellRange="I" spid="_x0000_s1498"/>
                </a:ext>
              </a:extLst>
            </xdr:cNvPicPr>
          </xdr:nvPicPr>
          <xdr:blipFill>
            <a:blip xmlns:r="http://schemas.openxmlformats.org/officeDocument/2006/relationships" r:embed="rId7"/>
            <a:stretch>
              <a:fillRect/>
            </a:stretch>
          </xdr:blipFill>
          <xdr:spPr>
            <a:xfrm>
              <a:off x="7953375" y="7667625"/>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9</xdr:row>
          <xdr:rowOff>9525</xdr:rowOff>
        </xdr:from>
        <xdr:to>
          <xdr:col>7</xdr:col>
          <xdr:colOff>885825</xdr:colOff>
          <xdr:row>9</xdr:row>
          <xdr:rowOff>857250</xdr:rowOff>
        </xdr:to>
        <xdr:pic>
          <xdr:nvPicPr>
            <xdr:cNvPr id="15" name="Picture 14">
              <a:extLst>
                <a:ext uri="{FF2B5EF4-FFF2-40B4-BE49-F238E27FC236}">
                  <a16:creationId xmlns:a16="http://schemas.microsoft.com/office/drawing/2014/main" id="{3C7ACF37-EE0B-4A79-9F33-5347F5060B29}"/>
                </a:ext>
              </a:extLst>
            </xdr:cNvPr>
            <xdr:cNvPicPr>
              <a:picLocks noChangeAspect="1"/>
              <a:extLst>
                <a:ext uri="{84589F7E-364E-4C9E-8A38-B11213B215E9}">
                  <a14:cameraTool cellRange="J" spid="_x0000_s1499"/>
                </a:ext>
              </a:extLst>
            </xdr:cNvPicPr>
          </xdr:nvPicPr>
          <xdr:blipFill>
            <a:blip xmlns:r="http://schemas.openxmlformats.org/officeDocument/2006/relationships" r:embed="rId8"/>
            <a:stretch>
              <a:fillRect/>
            </a:stretch>
          </xdr:blipFill>
          <xdr:spPr>
            <a:xfrm>
              <a:off x="7934325" y="8753475"/>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10</xdr:row>
          <xdr:rowOff>9525</xdr:rowOff>
        </xdr:from>
        <xdr:to>
          <xdr:col>7</xdr:col>
          <xdr:colOff>885825</xdr:colOff>
          <xdr:row>10</xdr:row>
          <xdr:rowOff>857250</xdr:rowOff>
        </xdr:to>
        <xdr:pic>
          <xdr:nvPicPr>
            <xdr:cNvPr id="16" name="Picture 15">
              <a:extLst>
                <a:ext uri="{FF2B5EF4-FFF2-40B4-BE49-F238E27FC236}">
                  <a16:creationId xmlns:a16="http://schemas.microsoft.com/office/drawing/2014/main" id="{05DE4102-BD6B-4A32-8F36-CF2AE829894C}"/>
                </a:ext>
              </a:extLst>
            </xdr:cNvPr>
            <xdr:cNvPicPr>
              <a:picLocks noChangeAspect="1"/>
              <a:extLst>
                <a:ext uri="{84589F7E-364E-4C9E-8A38-B11213B215E9}">
                  <a14:cameraTool cellRange="K" spid="_x0000_s1500"/>
                </a:ext>
              </a:extLst>
            </xdr:cNvPicPr>
          </xdr:nvPicPr>
          <xdr:blipFill>
            <a:blip xmlns:r="http://schemas.openxmlformats.org/officeDocument/2006/relationships" r:embed="rId5"/>
            <a:stretch>
              <a:fillRect/>
            </a:stretch>
          </xdr:blipFill>
          <xdr:spPr>
            <a:xfrm>
              <a:off x="7934325" y="9763125"/>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11</xdr:row>
          <xdr:rowOff>142875</xdr:rowOff>
        </xdr:from>
        <xdr:to>
          <xdr:col>7</xdr:col>
          <xdr:colOff>885825</xdr:colOff>
          <xdr:row>11</xdr:row>
          <xdr:rowOff>990600</xdr:rowOff>
        </xdr:to>
        <xdr:pic>
          <xdr:nvPicPr>
            <xdr:cNvPr id="17" name="Picture 16">
              <a:extLst>
                <a:ext uri="{FF2B5EF4-FFF2-40B4-BE49-F238E27FC236}">
                  <a16:creationId xmlns:a16="http://schemas.microsoft.com/office/drawing/2014/main" id="{34729EC2-9063-4B91-92F8-1B3E3257C442}"/>
                </a:ext>
              </a:extLst>
            </xdr:cNvPr>
            <xdr:cNvPicPr>
              <a:picLocks noChangeAspect="1"/>
              <a:extLst>
                <a:ext uri="{84589F7E-364E-4C9E-8A38-B11213B215E9}">
                  <a14:cameraTool cellRange="L" spid="_x0000_s1501"/>
                </a:ext>
              </a:extLst>
            </xdr:cNvPicPr>
          </xdr:nvPicPr>
          <xdr:blipFill>
            <a:blip xmlns:r="http://schemas.openxmlformats.org/officeDocument/2006/relationships" r:embed="rId9"/>
            <a:stretch>
              <a:fillRect/>
            </a:stretch>
          </xdr:blipFill>
          <xdr:spPr>
            <a:xfrm>
              <a:off x="7934325" y="10906125"/>
              <a:ext cx="876300" cy="847725"/>
            </a:xfrm>
            <a:prstGeom prst="rect">
              <a:avLst/>
            </a:prstGeom>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47625</xdr:colOff>
          <xdr:row>3</xdr:row>
          <xdr:rowOff>28575</xdr:rowOff>
        </xdr:from>
        <xdr:to>
          <xdr:col>5</xdr:col>
          <xdr:colOff>923925</xdr:colOff>
          <xdr:row>3</xdr:row>
          <xdr:rowOff>876300</xdr:rowOff>
        </xdr:to>
        <xdr:pic>
          <xdr:nvPicPr>
            <xdr:cNvPr id="2" name="Picture 1">
              <a:extLst>
                <a:ext uri="{FF2B5EF4-FFF2-40B4-BE49-F238E27FC236}">
                  <a16:creationId xmlns:a16="http://schemas.microsoft.com/office/drawing/2014/main" id="{CF4EEB7E-B9EE-43D8-BF59-EF5C14F4925A}"/>
                </a:ext>
              </a:extLst>
            </xdr:cNvPr>
            <xdr:cNvPicPr>
              <a:picLocks noChangeAspect="1"/>
              <a:extLst>
                <a:ext uri="{84589F7E-364E-4C9E-8A38-B11213B215E9}">
                  <a14:cameraTool cellRange="ChallengeAreasIcon" spid="_x0000_s3513"/>
                </a:ext>
              </a:extLst>
            </xdr:cNvPicPr>
          </xdr:nvPicPr>
          <xdr:blipFill>
            <a:blip xmlns:r="http://schemas.openxmlformats.org/officeDocument/2006/relationships" r:embed="rId1"/>
            <a:stretch>
              <a:fillRect/>
            </a:stretch>
          </xdr:blipFill>
          <xdr:spPr>
            <a:xfrm>
              <a:off x="2286000" y="514350"/>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4</xdr:row>
          <xdr:rowOff>47625</xdr:rowOff>
        </xdr:from>
        <xdr:to>
          <xdr:col>5</xdr:col>
          <xdr:colOff>923925</xdr:colOff>
          <xdr:row>4</xdr:row>
          <xdr:rowOff>895350</xdr:rowOff>
        </xdr:to>
        <xdr:pic>
          <xdr:nvPicPr>
            <xdr:cNvPr id="3" name="Picture 2">
              <a:extLst>
                <a:ext uri="{FF2B5EF4-FFF2-40B4-BE49-F238E27FC236}">
                  <a16:creationId xmlns:a16="http://schemas.microsoft.com/office/drawing/2014/main" id="{0D9071D9-EC29-4634-9C7C-B6607074D76C}"/>
                </a:ext>
              </a:extLst>
            </xdr:cNvPr>
            <xdr:cNvPicPr>
              <a:picLocks noChangeAspect="1"/>
              <a:extLst>
                <a:ext uri="{84589F7E-364E-4C9E-8A38-B11213B215E9}">
                  <a14:cameraTool cellRange="B" spid="_x0000_s3514"/>
                </a:ext>
              </a:extLst>
            </xdr:cNvPicPr>
          </xdr:nvPicPr>
          <xdr:blipFill>
            <a:blip xmlns:r="http://schemas.openxmlformats.org/officeDocument/2006/relationships" r:embed="rId2"/>
            <a:stretch>
              <a:fillRect/>
            </a:stretch>
          </xdr:blipFill>
          <xdr:spPr>
            <a:xfrm>
              <a:off x="2286000" y="1600200"/>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5</xdr:row>
          <xdr:rowOff>38100</xdr:rowOff>
        </xdr:from>
        <xdr:to>
          <xdr:col>5</xdr:col>
          <xdr:colOff>923925</xdr:colOff>
          <xdr:row>5</xdr:row>
          <xdr:rowOff>885825</xdr:rowOff>
        </xdr:to>
        <xdr:pic>
          <xdr:nvPicPr>
            <xdr:cNvPr id="4" name="Picture 3">
              <a:extLst>
                <a:ext uri="{FF2B5EF4-FFF2-40B4-BE49-F238E27FC236}">
                  <a16:creationId xmlns:a16="http://schemas.microsoft.com/office/drawing/2014/main" id="{42B9F8A3-8108-40DE-A249-538B47A7F3EB}"/>
                </a:ext>
              </a:extLst>
            </xdr:cNvPr>
            <xdr:cNvPicPr>
              <a:picLocks noChangeAspect="1"/>
              <a:extLst>
                <a:ext uri="{84589F7E-364E-4C9E-8A38-B11213B215E9}">
                  <a14:cameraTool cellRange="D" spid="_x0000_s3515"/>
                </a:ext>
              </a:extLst>
            </xdr:cNvPicPr>
          </xdr:nvPicPr>
          <xdr:blipFill>
            <a:blip xmlns:r="http://schemas.openxmlformats.org/officeDocument/2006/relationships" r:embed="rId3"/>
            <a:stretch>
              <a:fillRect/>
            </a:stretch>
          </xdr:blipFill>
          <xdr:spPr>
            <a:xfrm>
              <a:off x="2286000" y="2657475"/>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6</xdr:row>
          <xdr:rowOff>38100</xdr:rowOff>
        </xdr:from>
        <xdr:to>
          <xdr:col>5</xdr:col>
          <xdr:colOff>914400</xdr:colOff>
          <xdr:row>6</xdr:row>
          <xdr:rowOff>885825</xdr:rowOff>
        </xdr:to>
        <xdr:pic>
          <xdr:nvPicPr>
            <xdr:cNvPr id="5" name="Picture 4">
              <a:extLst>
                <a:ext uri="{FF2B5EF4-FFF2-40B4-BE49-F238E27FC236}">
                  <a16:creationId xmlns:a16="http://schemas.microsoft.com/office/drawing/2014/main" id="{9DCAAF8E-F0BE-417C-89F7-1D44DBDC636F}"/>
                </a:ext>
              </a:extLst>
            </xdr:cNvPr>
            <xdr:cNvPicPr>
              <a:picLocks noChangeAspect="1"/>
              <a:extLst>
                <a:ext uri="{84589F7E-364E-4C9E-8A38-B11213B215E9}">
                  <a14:cameraTool cellRange="E" spid="_x0000_s3516"/>
                </a:ext>
              </a:extLst>
            </xdr:cNvPicPr>
          </xdr:nvPicPr>
          <xdr:blipFill>
            <a:blip xmlns:r="http://schemas.openxmlformats.org/officeDocument/2006/relationships" r:embed="rId4"/>
            <a:stretch>
              <a:fillRect/>
            </a:stretch>
          </xdr:blipFill>
          <xdr:spPr>
            <a:xfrm>
              <a:off x="2276475" y="3724275"/>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xdr:row>
          <xdr:rowOff>47625</xdr:rowOff>
        </xdr:from>
        <xdr:to>
          <xdr:col>5</xdr:col>
          <xdr:colOff>914400</xdr:colOff>
          <xdr:row>7</xdr:row>
          <xdr:rowOff>895350</xdr:rowOff>
        </xdr:to>
        <xdr:pic>
          <xdr:nvPicPr>
            <xdr:cNvPr id="6" name="Picture 5">
              <a:extLst>
                <a:ext uri="{FF2B5EF4-FFF2-40B4-BE49-F238E27FC236}">
                  <a16:creationId xmlns:a16="http://schemas.microsoft.com/office/drawing/2014/main" id="{5BA88397-28F2-4211-A564-87BD39DA126B}"/>
                </a:ext>
              </a:extLst>
            </xdr:cNvPr>
            <xdr:cNvPicPr>
              <a:picLocks noChangeAspect="1"/>
              <a:extLst>
                <a:ext uri="{84589F7E-364E-4C9E-8A38-B11213B215E9}">
                  <a14:cameraTool cellRange="F" spid="_x0000_s3517"/>
                </a:ext>
              </a:extLst>
            </xdr:cNvPicPr>
          </xdr:nvPicPr>
          <xdr:blipFill>
            <a:blip xmlns:r="http://schemas.openxmlformats.org/officeDocument/2006/relationships" r:embed="rId5"/>
            <a:stretch>
              <a:fillRect/>
            </a:stretch>
          </xdr:blipFill>
          <xdr:spPr>
            <a:xfrm>
              <a:off x="2276475" y="4800600"/>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8</xdr:row>
          <xdr:rowOff>38100</xdr:rowOff>
        </xdr:from>
        <xdr:to>
          <xdr:col>5</xdr:col>
          <xdr:colOff>923925</xdr:colOff>
          <xdr:row>8</xdr:row>
          <xdr:rowOff>885825</xdr:rowOff>
        </xdr:to>
        <xdr:pic>
          <xdr:nvPicPr>
            <xdr:cNvPr id="7" name="Picture 6">
              <a:extLst>
                <a:ext uri="{FF2B5EF4-FFF2-40B4-BE49-F238E27FC236}">
                  <a16:creationId xmlns:a16="http://schemas.microsoft.com/office/drawing/2014/main" id="{5B9A1CB1-0E19-4BB0-B8A7-5796D36E466E}"/>
                </a:ext>
              </a:extLst>
            </xdr:cNvPr>
            <xdr:cNvPicPr>
              <a:picLocks noChangeAspect="1"/>
              <a:extLst>
                <a:ext uri="{84589F7E-364E-4C9E-8A38-B11213B215E9}">
                  <a14:cameraTool cellRange="G" spid="_x0000_s3518"/>
                </a:ext>
              </a:extLst>
            </xdr:cNvPicPr>
          </xdr:nvPicPr>
          <xdr:blipFill>
            <a:blip xmlns:r="http://schemas.openxmlformats.org/officeDocument/2006/relationships" r:embed="rId6"/>
            <a:stretch>
              <a:fillRect/>
            </a:stretch>
          </xdr:blipFill>
          <xdr:spPr>
            <a:xfrm>
              <a:off x="2286000" y="5857875"/>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9</xdr:row>
          <xdr:rowOff>38100</xdr:rowOff>
        </xdr:from>
        <xdr:to>
          <xdr:col>5</xdr:col>
          <xdr:colOff>904875</xdr:colOff>
          <xdr:row>10</xdr:row>
          <xdr:rowOff>0</xdr:rowOff>
        </xdr:to>
        <xdr:pic>
          <xdr:nvPicPr>
            <xdr:cNvPr id="8" name="Picture 7">
              <a:extLst>
                <a:ext uri="{FF2B5EF4-FFF2-40B4-BE49-F238E27FC236}">
                  <a16:creationId xmlns:a16="http://schemas.microsoft.com/office/drawing/2014/main" id="{EE32313E-F038-4198-BBF2-6C6E8A1BDBE5}"/>
                </a:ext>
              </a:extLst>
            </xdr:cNvPr>
            <xdr:cNvPicPr>
              <a:picLocks noChangeAspect="1"/>
              <a:extLst>
                <a:ext uri="{84589F7E-364E-4C9E-8A38-B11213B215E9}">
                  <a14:cameraTool cellRange="I" spid="_x0000_s3519"/>
                </a:ext>
              </a:extLst>
            </xdr:cNvPicPr>
          </xdr:nvPicPr>
          <xdr:blipFill>
            <a:blip xmlns:r="http://schemas.openxmlformats.org/officeDocument/2006/relationships" r:embed="rId7"/>
            <a:stretch>
              <a:fillRect/>
            </a:stretch>
          </xdr:blipFill>
          <xdr:spPr>
            <a:xfrm>
              <a:off x="2266950" y="6924675"/>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10</xdr:row>
          <xdr:rowOff>47625</xdr:rowOff>
        </xdr:from>
        <xdr:to>
          <xdr:col>5</xdr:col>
          <xdr:colOff>914400</xdr:colOff>
          <xdr:row>10</xdr:row>
          <xdr:rowOff>895350</xdr:rowOff>
        </xdr:to>
        <xdr:pic>
          <xdr:nvPicPr>
            <xdr:cNvPr id="9" name="Picture 8">
              <a:extLst>
                <a:ext uri="{FF2B5EF4-FFF2-40B4-BE49-F238E27FC236}">
                  <a16:creationId xmlns:a16="http://schemas.microsoft.com/office/drawing/2014/main" id="{F61D72F1-0FCD-4034-95B7-F8708EE96602}"/>
                </a:ext>
              </a:extLst>
            </xdr:cNvPr>
            <xdr:cNvPicPr>
              <a:picLocks noChangeAspect="1"/>
              <a:extLst>
                <a:ext uri="{84589F7E-364E-4C9E-8A38-B11213B215E9}">
                  <a14:cameraTool cellRange="J" spid="_x0000_s3520"/>
                </a:ext>
              </a:extLst>
            </xdr:cNvPicPr>
          </xdr:nvPicPr>
          <xdr:blipFill>
            <a:blip xmlns:r="http://schemas.openxmlformats.org/officeDocument/2006/relationships" r:embed="rId8"/>
            <a:stretch>
              <a:fillRect/>
            </a:stretch>
          </xdr:blipFill>
          <xdr:spPr>
            <a:xfrm>
              <a:off x="2276475" y="8001000"/>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11</xdr:row>
          <xdr:rowOff>38100</xdr:rowOff>
        </xdr:from>
        <xdr:to>
          <xdr:col>5</xdr:col>
          <xdr:colOff>904875</xdr:colOff>
          <xdr:row>11</xdr:row>
          <xdr:rowOff>885825</xdr:rowOff>
        </xdr:to>
        <xdr:pic>
          <xdr:nvPicPr>
            <xdr:cNvPr id="10" name="Picture 9">
              <a:extLst>
                <a:ext uri="{FF2B5EF4-FFF2-40B4-BE49-F238E27FC236}">
                  <a16:creationId xmlns:a16="http://schemas.microsoft.com/office/drawing/2014/main" id="{9CA50E5D-4673-4AD8-95CD-759748EB28F2}"/>
                </a:ext>
              </a:extLst>
            </xdr:cNvPr>
            <xdr:cNvPicPr>
              <a:picLocks noChangeAspect="1"/>
              <a:extLst>
                <a:ext uri="{84589F7E-364E-4C9E-8A38-B11213B215E9}">
                  <a14:cameraTool cellRange="K" spid="_x0000_s3521"/>
                </a:ext>
              </a:extLst>
            </xdr:cNvPicPr>
          </xdr:nvPicPr>
          <xdr:blipFill>
            <a:blip xmlns:r="http://schemas.openxmlformats.org/officeDocument/2006/relationships" r:embed="rId9"/>
            <a:stretch>
              <a:fillRect/>
            </a:stretch>
          </xdr:blipFill>
          <xdr:spPr>
            <a:xfrm>
              <a:off x="2266950" y="9058275"/>
              <a:ext cx="876300" cy="847725"/>
            </a:xfrm>
            <a:prstGeom prst="rect">
              <a:avLst/>
            </a:prstGeom>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12</xdr:row>
          <xdr:rowOff>38100</xdr:rowOff>
        </xdr:from>
        <xdr:to>
          <xdr:col>5</xdr:col>
          <xdr:colOff>914400</xdr:colOff>
          <xdr:row>12</xdr:row>
          <xdr:rowOff>885825</xdr:rowOff>
        </xdr:to>
        <xdr:pic>
          <xdr:nvPicPr>
            <xdr:cNvPr id="11" name="Picture 10">
              <a:extLst>
                <a:ext uri="{FF2B5EF4-FFF2-40B4-BE49-F238E27FC236}">
                  <a16:creationId xmlns:a16="http://schemas.microsoft.com/office/drawing/2014/main" id="{2DFCB335-C241-421D-BE76-DCD778B2F4AC}"/>
                </a:ext>
              </a:extLst>
            </xdr:cNvPr>
            <xdr:cNvPicPr>
              <a:picLocks noChangeAspect="1"/>
              <a:extLst>
                <a:ext uri="{84589F7E-364E-4C9E-8A38-B11213B215E9}">
                  <a14:cameraTool cellRange="L" spid="_x0000_s3522"/>
                </a:ext>
              </a:extLst>
            </xdr:cNvPicPr>
          </xdr:nvPicPr>
          <xdr:blipFill>
            <a:blip xmlns:r="http://schemas.openxmlformats.org/officeDocument/2006/relationships" r:embed="rId10"/>
            <a:stretch>
              <a:fillRect/>
            </a:stretch>
          </xdr:blipFill>
          <xdr:spPr>
            <a:xfrm>
              <a:off x="2276475" y="10125075"/>
              <a:ext cx="876300" cy="847725"/>
            </a:xfrm>
            <a:prstGeom prst="rect">
              <a:avLst/>
            </a:prstGeom>
          </xdr:spPr>
        </xdr:pic>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121500</xdr:rowOff>
    </xdr:from>
    <xdr:to>
      <xdr:col>2</xdr:col>
      <xdr:colOff>27251</xdr:colOff>
      <xdr:row>2</xdr:row>
      <xdr:rowOff>26250</xdr:rowOff>
    </xdr:to>
    <xdr:pic>
      <xdr:nvPicPr>
        <xdr:cNvPr id="13" name="Picture 12">
          <a:extLst>
            <a:ext uri="{FF2B5EF4-FFF2-40B4-BE49-F238E27FC236}">
              <a16:creationId xmlns:a16="http://schemas.microsoft.com/office/drawing/2014/main" id="{C30555A9-4B40-4A8C-B070-1E96D7EB3DA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47775" y="121500"/>
          <a:ext cx="903551" cy="914400"/>
        </a:xfrm>
        <a:prstGeom prst="rect">
          <a:avLst/>
        </a:prstGeom>
      </xdr:spPr>
    </xdr:pic>
    <xdr:clientData/>
  </xdr:twoCellAnchor>
  <xdr:twoCellAnchor editAs="oneCell">
    <xdr:from>
      <xdr:col>0</xdr:col>
      <xdr:colOff>1226325</xdr:colOff>
      <xdr:row>1</xdr:row>
      <xdr:rowOff>822840</xdr:rowOff>
    </xdr:from>
    <xdr:to>
      <xdr:col>2</xdr:col>
      <xdr:colOff>5801</xdr:colOff>
      <xdr:row>3</xdr:row>
      <xdr:rowOff>40240</xdr:rowOff>
    </xdr:to>
    <xdr:pic>
      <xdr:nvPicPr>
        <xdr:cNvPr id="15" name="Picture 14">
          <a:extLst>
            <a:ext uri="{FF2B5EF4-FFF2-40B4-BE49-F238E27FC236}">
              <a16:creationId xmlns:a16="http://schemas.microsoft.com/office/drawing/2014/main" id="{4D4F9B70-5C3B-4C7B-9F60-84C78A21E1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26325" y="984765"/>
          <a:ext cx="903551" cy="912850"/>
        </a:xfrm>
        <a:prstGeom prst="rect">
          <a:avLst/>
        </a:prstGeom>
      </xdr:spPr>
    </xdr:pic>
    <xdr:clientData/>
  </xdr:twoCellAnchor>
  <xdr:twoCellAnchor editAs="oneCell">
    <xdr:from>
      <xdr:col>0</xdr:col>
      <xdr:colOff>1233450</xdr:colOff>
      <xdr:row>2</xdr:row>
      <xdr:rowOff>829965</xdr:rowOff>
    </xdr:from>
    <xdr:to>
      <xdr:col>2</xdr:col>
      <xdr:colOff>12926</xdr:colOff>
      <xdr:row>4</xdr:row>
      <xdr:rowOff>47365</xdr:rowOff>
    </xdr:to>
    <xdr:pic>
      <xdr:nvPicPr>
        <xdr:cNvPr id="17" name="Picture 16">
          <a:extLst>
            <a:ext uri="{FF2B5EF4-FFF2-40B4-BE49-F238E27FC236}">
              <a16:creationId xmlns:a16="http://schemas.microsoft.com/office/drawing/2014/main" id="{B92A31B9-AD68-4A00-8A4A-57D215D758F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33450" y="1839615"/>
          <a:ext cx="903551" cy="912850"/>
        </a:xfrm>
        <a:prstGeom prst="rect">
          <a:avLst/>
        </a:prstGeom>
      </xdr:spPr>
    </xdr:pic>
    <xdr:clientData/>
  </xdr:twoCellAnchor>
  <xdr:twoCellAnchor editAs="oneCell">
    <xdr:from>
      <xdr:col>0</xdr:col>
      <xdr:colOff>1221525</xdr:colOff>
      <xdr:row>3</xdr:row>
      <xdr:rowOff>828675</xdr:rowOff>
    </xdr:from>
    <xdr:to>
      <xdr:col>2</xdr:col>
      <xdr:colOff>1001</xdr:colOff>
      <xdr:row>5</xdr:row>
      <xdr:rowOff>47625</xdr:rowOff>
    </xdr:to>
    <xdr:pic>
      <xdr:nvPicPr>
        <xdr:cNvPr id="19" name="Picture 18">
          <a:extLst>
            <a:ext uri="{FF2B5EF4-FFF2-40B4-BE49-F238E27FC236}">
              <a16:creationId xmlns:a16="http://schemas.microsoft.com/office/drawing/2014/main" id="{9EA5E19F-BFB3-4B88-A1F7-C88BD5CC5DF5}"/>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221525" y="2686050"/>
          <a:ext cx="903551" cy="914400"/>
        </a:xfrm>
        <a:prstGeom prst="rect">
          <a:avLst/>
        </a:prstGeom>
      </xdr:spPr>
    </xdr:pic>
    <xdr:clientData/>
  </xdr:twoCellAnchor>
</xdr:wsDr>
</file>

<file path=xl/theme/theme1.xml><?xml version="1.0" encoding="utf-8"?>
<a:theme xmlns:a="http://schemas.openxmlformats.org/drawingml/2006/main" name="Blank">
  <a:themeElements>
    <a:clrScheme name="Blank">
      <a:dk1>
        <a:srgbClr val="000000"/>
      </a:dk1>
      <a:lt1>
        <a:srgbClr val="FFFFFF"/>
      </a:lt1>
      <a:dk2>
        <a:srgbClr val="5E5E5E"/>
      </a:dk2>
      <a:lt2>
        <a:srgbClr val="D5D5D5"/>
      </a:lt2>
      <a:accent1>
        <a:srgbClr val="00A2FF"/>
      </a:accent1>
      <a:accent2>
        <a:srgbClr val="16E7CF"/>
      </a:accent2>
      <a:accent3>
        <a:srgbClr val="61D836"/>
      </a:accent3>
      <a:accent4>
        <a:srgbClr val="FAE232"/>
      </a:accent4>
      <a:accent5>
        <a:srgbClr val="FF644E"/>
      </a:accent5>
      <a:accent6>
        <a:srgbClr val="EF5FA7"/>
      </a:accent6>
      <a:hlink>
        <a:srgbClr val="0000FF"/>
      </a:hlink>
      <a:folHlink>
        <a:srgbClr val="FF00FF"/>
      </a:folHlink>
    </a:clrScheme>
    <a:fontScheme name="Blank">
      <a:majorFont>
        <a:latin typeface="Helvetica Neue"/>
        <a:ea typeface="Helvetica Neue"/>
        <a:cs typeface="Helvetica Neue"/>
      </a:majorFont>
      <a:minorFont>
        <a:latin typeface="Helvetica Neue"/>
        <a:ea typeface="Helvetica Neue"/>
        <a:cs typeface="Helvetica Neue"/>
      </a:minorFont>
    </a:fontScheme>
    <a:fmtScheme name="Blank">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accent1"/>
        </a:solidFill>
        <a:ln w="12700" cap="flat">
          <a:noFill/>
          <a:miter lim="400000"/>
        </a:ln>
        <a:effectLst/>
        <a:sp3d/>
      </a:spPr>
      <a:bodyPr rot="0" spcFirstLastPara="1" vertOverflow="overflow" horzOverflow="overflow" vert="horz" wrap="square" lIns="50800" tIns="50800" rIns="50800" bIns="50800" numCol="1" spcCol="38100" rtlCol="0" anchor="ctr">
        <a:spAutoFit/>
      </a:bodyPr>
      <a:lstStyle>
        <a:defPPr marL="0" marR="0" indent="0" algn="ctr" defTabSz="457200" rtl="0" fontAlgn="auto" latinLnBrk="0" hangingPunct="0">
          <a:lnSpc>
            <a:spcPct val="100000"/>
          </a:lnSpc>
          <a:spcBef>
            <a:spcPts val="0"/>
          </a:spcBef>
          <a:spcAft>
            <a:spcPts val="0"/>
          </a:spcAft>
          <a:buClrTx/>
          <a:buSzTx/>
          <a:buFontTx/>
          <a:buNone/>
          <a:tabLst/>
          <a:defRPr kumimoji="0" sz="1200" b="0" i="0" u="none" strike="noStrike" cap="none" spc="0" normalizeH="0" baseline="0">
            <a:ln>
              <a:noFill/>
            </a:ln>
            <a:solidFill>
              <a:srgbClr val="FFFFFF"/>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25400" cap="flat">
          <a:solidFill>
            <a:srgbClr val="000000"/>
          </a:solidFill>
          <a:prstDash val="solid"/>
          <a:miter lim="400000"/>
        </a:ln>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50800" tIns="50800" rIns="50800" bIns="50800" numCol="1" spcCol="38100" rtlCol="0" anchor="t">
        <a:spAutoFit/>
      </a:bodyPr>
      <a:lstStyle>
        <a:defPPr marL="0" marR="0" indent="0" algn="l" defTabSz="4572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B1F63-1A80-49F3-8C58-2D1C152E36CC}">
  <sheetPr>
    <tabColor theme="4"/>
  </sheetPr>
  <dimension ref="A1:A11"/>
  <sheetViews>
    <sheetView tabSelected="1" workbookViewId="0">
      <selection activeCell="A11" sqref="A11"/>
    </sheetView>
  </sheetViews>
  <sheetFormatPr defaultRowHeight="12.75"/>
  <cols>
    <col min="1" max="1" width="139.140625" customWidth="1"/>
  </cols>
  <sheetData>
    <row r="1" spans="1:1" ht="23.25">
      <c r="A1" s="80" t="s">
        <v>37</v>
      </c>
    </row>
    <row r="2" spans="1:1">
      <c r="A2" s="81"/>
    </row>
    <row r="3" spans="1:1" ht="14.25">
      <c r="A3" s="82" t="s">
        <v>38</v>
      </c>
    </row>
    <row r="4" spans="1:1" ht="14.25">
      <c r="A4" s="82"/>
    </row>
    <row r="5" spans="1:1" ht="15">
      <c r="A5" s="83" t="s">
        <v>42</v>
      </c>
    </row>
    <row r="6" spans="1:1" ht="14.25">
      <c r="A6" s="82"/>
    </row>
    <row r="7" spans="1:1" ht="42.75">
      <c r="A7" s="82" t="s">
        <v>41</v>
      </c>
    </row>
    <row r="8" spans="1:1" ht="14.25">
      <c r="A8" s="82"/>
    </row>
    <row r="9" spans="1:1" ht="14.25">
      <c r="A9" s="82" t="s">
        <v>39</v>
      </c>
    </row>
    <row r="10" spans="1:1" ht="14.25">
      <c r="A10" s="82"/>
    </row>
    <row r="11" spans="1:1" ht="28.5">
      <c r="A11" s="82" t="s">
        <v>40</v>
      </c>
    </row>
  </sheetData>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7030A0"/>
    <pageSetUpPr fitToPage="1"/>
  </sheetPr>
  <dimension ref="A1:P28"/>
  <sheetViews>
    <sheetView showGridLines="0" workbookViewId="0">
      <pane ySplit="2" topLeftCell="A3" activePane="bottomLeft" state="frozen"/>
      <selection pane="bottomLeft" activeCell="G3" sqref="G3"/>
    </sheetView>
  </sheetViews>
  <sheetFormatPr defaultColWidth="16.28515625" defaultRowHeight="20.100000000000001" customHeight="1"/>
  <cols>
    <col min="1" max="2" width="14.28515625" style="14" customWidth="1"/>
    <col min="3" max="3" width="12.7109375" style="14" customWidth="1"/>
    <col min="4" max="4" width="16.28515625" style="14" customWidth="1"/>
    <col min="5" max="5" width="16.42578125" style="14" customWidth="1"/>
    <col min="6" max="6" width="33.85546875" style="14" customWidth="1"/>
    <col min="7" max="7" width="11" style="14" customWidth="1"/>
    <col min="8" max="8" width="14" style="30" customWidth="1"/>
    <col min="9" max="11" width="14.28515625" style="14" customWidth="1"/>
    <col min="12" max="12" width="16.28515625" style="14" customWidth="1"/>
    <col min="13" max="13" width="10.42578125" style="14" customWidth="1"/>
    <col min="14" max="14" width="19.140625" style="14" customWidth="1"/>
    <col min="15" max="15" width="14.42578125" style="14" customWidth="1"/>
    <col min="16" max="16" width="10.42578125" style="14" customWidth="1"/>
    <col min="17" max="258" width="16.28515625" style="8" customWidth="1"/>
    <col min="259" max="16384" width="16.28515625" style="8"/>
  </cols>
  <sheetData>
    <row r="1" spans="1:16" ht="30" customHeight="1">
      <c r="A1" s="32" t="s">
        <v>0</v>
      </c>
      <c r="B1" s="33"/>
      <c r="C1" s="33"/>
      <c r="D1" s="33"/>
      <c r="E1" s="33"/>
      <c r="F1" s="33"/>
      <c r="G1" s="33"/>
      <c r="H1" s="33"/>
      <c r="I1" s="33"/>
      <c r="J1" s="33"/>
      <c r="K1" s="33"/>
      <c r="L1" s="33"/>
      <c r="M1" s="33"/>
      <c r="N1" s="33"/>
      <c r="O1" s="33"/>
      <c r="P1" s="33"/>
    </row>
    <row r="2" spans="1:16" s="23" customFormat="1" ht="32.25" customHeight="1">
      <c r="A2" s="19" t="s">
        <v>1</v>
      </c>
      <c r="B2" s="19" t="s">
        <v>2</v>
      </c>
      <c r="C2" s="20" t="s">
        <v>28</v>
      </c>
      <c r="D2" s="20" t="s">
        <v>15</v>
      </c>
      <c r="E2" s="21" t="s">
        <v>3</v>
      </c>
      <c r="F2" s="21" t="s">
        <v>9</v>
      </c>
      <c r="G2" s="34" t="s">
        <v>4</v>
      </c>
      <c r="H2" s="35"/>
      <c r="I2" s="22" t="s">
        <v>5</v>
      </c>
      <c r="J2" s="22" t="s">
        <v>6</v>
      </c>
      <c r="K2" s="22" t="s">
        <v>7</v>
      </c>
      <c r="L2" s="70" t="s">
        <v>36</v>
      </c>
      <c r="M2" s="69" t="s">
        <v>8</v>
      </c>
      <c r="N2" s="69" t="s">
        <v>10</v>
      </c>
      <c r="O2" s="69" t="s">
        <v>11</v>
      </c>
      <c r="P2" s="69" t="s">
        <v>12</v>
      </c>
    </row>
    <row r="3" spans="1:16" ht="81.75" customHeight="1">
      <c r="A3" s="9"/>
      <c r="B3" s="9"/>
      <c r="C3" s="9"/>
      <c r="D3" s="11"/>
      <c r="E3" s="9"/>
      <c r="F3" s="9"/>
      <c r="G3" s="10"/>
      <c r="H3" s="27"/>
      <c r="I3" s="9"/>
      <c r="J3" s="9"/>
      <c r="K3" s="9"/>
      <c r="L3" s="9"/>
      <c r="M3" s="9"/>
      <c r="N3" s="9"/>
      <c r="O3" s="9"/>
      <c r="P3" s="9"/>
    </row>
    <row r="4" spans="1:16" ht="81.75" customHeight="1">
      <c r="A4" s="24"/>
      <c r="B4" s="24"/>
      <c r="C4" s="24"/>
      <c r="D4" s="25"/>
      <c r="E4" s="24"/>
      <c r="F4" s="24"/>
      <c r="G4" s="26"/>
      <c r="H4" s="27"/>
      <c r="I4" s="24"/>
      <c r="J4" s="24"/>
      <c r="K4" s="24"/>
      <c r="L4" s="24"/>
      <c r="M4" s="24"/>
      <c r="N4" s="24"/>
      <c r="O4" s="24"/>
      <c r="P4" s="24"/>
    </row>
    <row r="5" spans="1:16" ht="81.75" customHeight="1">
      <c r="A5" s="9"/>
      <c r="B5" s="9"/>
      <c r="C5" s="9"/>
      <c r="D5" s="11"/>
      <c r="E5" s="9"/>
      <c r="F5" s="9"/>
      <c r="G5" s="10"/>
      <c r="H5" s="27"/>
      <c r="I5" s="9"/>
      <c r="J5" s="9"/>
      <c r="K5" s="9"/>
      <c r="L5" s="9"/>
      <c r="M5" s="9"/>
      <c r="N5" s="9"/>
      <c r="O5" s="9"/>
      <c r="P5" s="9"/>
    </row>
    <row r="6" spans="1:16" ht="81.75" customHeight="1">
      <c r="A6" s="77"/>
      <c r="B6" s="77"/>
      <c r="C6" s="77"/>
      <c r="D6" s="77"/>
      <c r="E6" s="77"/>
      <c r="F6" s="77"/>
      <c r="G6" s="78"/>
      <c r="H6" s="77"/>
      <c r="I6" s="77"/>
      <c r="J6" s="77"/>
      <c r="K6" s="77"/>
      <c r="L6" s="77"/>
      <c r="M6" s="77"/>
      <c r="N6" s="79"/>
      <c r="O6" s="77"/>
      <c r="P6" s="77"/>
    </row>
    <row r="7" spans="1:16" ht="81.75" customHeight="1">
      <c r="A7" s="9"/>
      <c r="B7" s="9"/>
      <c r="C7" s="9"/>
      <c r="D7" s="9"/>
      <c r="E7" s="9"/>
      <c r="F7" s="9"/>
      <c r="G7" s="10"/>
      <c r="H7" s="27"/>
      <c r="I7" s="9"/>
      <c r="J7" s="9"/>
      <c r="K7" s="9"/>
      <c r="L7" s="9"/>
      <c r="M7" s="9"/>
      <c r="N7" s="9"/>
      <c r="O7" s="9"/>
      <c r="P7" s="9"/>
    </row>
    <row r="8" spans="1:16" ht="81.75" customHeight="1">
      <c r="A8" s="24"/>
      <c r="B8" s="24"/>
      <c r="C8" s="24"/>
      <c r="D8" s="25"/>
      <c r="E8" s="24"/>
      <c r="F8" s="24"/>
      <c r="G8" s="26"/>
      <c r="H8" s="27"/>
      <c r="I8" s="24"/>
      <c r="J8" s="24"/>
      <c r="K8" s="24"/>
      <c r="L8" s="24"/>
      <c r="M8" s="24"/>
      <c r="N8" s="24"/>
      <c r="O8" s="24"/>
      <c r="P8" s="24"/>
    </row>
    <row r="9" spans="1:16" ht="81.75" customHeight="1">
      <c r="A9" s="9"/>
      <c r="B9" s="9"/>
      <c r="C9" s="9"/>
      <c r="D9" s="11"/>
      <c r="E9" s="9"/>
      <c r="F9" s="9"/>
      <c r="G9" s="10"/>
      <c r="H9" s="27"/>
      <c r="I9" s="9"/>
      <c r="J9" s="9"/>
      <c r="K9" s="9"/>
      <c r="L9" s="9"/>
      <c r="M9" s="9"/>
      <c r="N9" s="9"/>
      <c r="O9" s="9"/>
      <c r="P9" s="9"/>
    </row>
    <row r="10" spans="1:16" ht="81.75" customHeight="1">
      <c r="A10" s="24"/>
      <c r="B10" s="24"/>
      <c r="C10" s="24"/>
      <c r="D10" s="25"/>
      <c r="E10" s="24"/>
      <c r="F10" s="24"/>
      <c r="G10" s="26"/>
      <c r="H10" s="27"/>
      <c r="I10" s="24"/>
      <c r="J10" s="24"/>
      <c r="K10" s="24"/>
      <c r="L10" s="24"/>
      <c r="M10" s="24"/>
      <c r="N10" s="24"/>
      <c r="O10" s="24"/>
      <c r="P10" s="24"/>
    </row>
    <row r="11" spans="1:16" ht="81.75" customHeight="1">
      <c r="A11" s="24"/>
      <c r="B11" s="24"/>
      <c r="C11" s="24"/>
      <c r="D11" s="24"/>
      <c r="E11" s="24"/>
      <c r="F11" s="24"/>
      <c r="G11" s="26"/>
      <c r="H11" s="27"/>
      <c r="I11" s="24"/>
      <c r="J11" s="24"/>
      <c r="K11" s="24"/>
      <c r="L11" s="24"/>
      <c r="M11" s="24"/>
      <c r="N11" s="24"/>
      <c r="O11" s="24"/>
      <c r="P11" s="24"/>
    </row>
    <row r="12" spans="1:16" ht="81.75" customHeight="1">
      <c r="A12" s="9"/>
      <c r="B12" s="9"/>
      <c r="C12" s="9"/>
      <c r="D12" s="11"/>
      <c r="E12" s="9"/>
      <c r="F12" s="9"/>
      <c r="G12" s="10"/>
      <c r="H12" s="27"/>
      <c r="I12" s="9"/>
      <c r="J12" s="9"/>
      <c r="K12" s="9"/>
      <c r="L12" s="9"/>
      <c r="M12" s="9"/>
      <c r="N12" s="9"/>
      <c r="O12" s="9"/>
      <c r="P12" s="9"/>
    </row>
    <row r="13" spans="1:16" ht="20.100000000000001" customHeight="1">
      <c r="A13" s="12"/>
      <c r="B13" s="12"/>
      <c r="C13" s="12"/>
      <c r="D13" s="12"/>
      <c r="E13" s="12"/>
      <c r="F13" s="12"/>
      <c r="G13" s="12"/>
      <c r="H13" s="28"/>
      <c r="I13" s="12"/>
      <c r="J13" s="12"/>
      <c r="K13" s="12"/>
      <c r="L13" s="12"/>
      <c r="M13" s="12"/>
      <c r="N13" s="12"/>
      <c r="O13" s="12"/>
      <c r="P13" s="12"/>
    </row>
    <row r="14" spans="1:16" ht="20.100000000000001" customHeight="1">
      <c r="A14" s="13"/>
      <c r="B14" s="13"/>
      <c r="C14" s="13"/>
      <c r="D14" s="13"/>
      <c r="E14" s="13"/>
      <c r="F14" s="13"/>
      <c r="G14" s="13"/>
      <c r="H14" s="29"/>
      <c r="I14" s="13"/>
      <c r="J14" s="13"/>
      <c r="K14" s="13"/>
      <c r="L14" s="13"/>
      <c r="M14" s="13"/>
      <c r="N14" s="13"/>
      <c r="O14" s="13"/>
      <c r="P14" s="13"/>
    </row>
    <row r="15" spans="1:16" ht="20.100000000000001" customHeight="1">
      <c r="A15" s="13"/>
      <c r="B15" s="13"/>
      <c r="C15" s="13"/>
      <c r="D15" s="13"/>
      <c r="E15" s="13"/>
      <c r="F15" s="13"/>
      <c r="G15" s="13"/>
      <c r="H15" s="29"/>
      <c r="I15" s="13"/>
      <c r="J15" s="13"/>
      <c r="K15" s="13"/>
      <c r="L15" s="13"/>
      <c r="M15" s="13"/>
      <c r="N15" s="13"/>
      <c r="O15" s="13"/>
      <c r="P15" s="13"/>
    </row>
    <row r="16" spans="1:16" ht="20.100000000000001" customHeight="1">
      <c r="A16" s="13"/>
      <c r="B16" s="13"/>
      <c r="C16" s="13"/>
      <c r="D16" s="13"/>
      <c r="E16" s="13"/>
      <c r="F16" s="13"/>
      <c r="G16" s="13"/>
      <c r="H16" s="29"/>
      <c r="I16" s="13"/>
      <c r="J16" s="13"/>
      <c r="K16" s="13"/>
      <c r="L16" s="13"/>
      <c r="M16" s="13"/>
      <c r="N16" s="13"/>
      <c r="O16" s="13"/>
      <c r="P16" s="13"/>
    </row>
    <row r="17" spans="1:16" ht="20.100000000000001" customHeight="1">
      <c r="A17" s="13"/>
      <c r="B17" s="13"/>
      <c r="C17" s="13"/>
      <c r="D17" s="13"/>
      <c r="E17" s="13"/>
      <c r="F17" s="13"/>
      <c r="G17" s="13"/>
      <c r="H17" s="29"/>
      <c r="I17" s="13"/>
      <c r="J17" s="13"/>
      <c r="K17" s="13"/>
      <c r="L17" s="13"/>
      <c r="M17" s="13"/>
      <c r="N17" s="13"/>
      <c r="O17" s="13"/>
      <c r="P17" s="13"/>
    </row>
    <row r="18" spans="1:16" ht="20.100000000000001" customHeight="1">
      <c r="A18" s="13"/>
      <c r="B18" s="13"/>
      <c r="C18" s="13"/>
      <c r="D18" s="13"/>
      <c r="E18" s="13"/>
      <c r="F18" s="13"/>
      <c r="G18" s="13"/>
      <c r="H18" s="29"/>
      <c r="I18" s="13"/>
      <c r="J18" s="13"/>
      <c r="K18" s="13"/>
      <c r="L18" s="13"/>
      <c r="M18" s="13"/>
      <c r="N18" s="13"/>
      <c r="O18" s="13"/>
      <c r="P18" s="13"/>
    </row>
    <row r="19" spans="1:16" ht="20.100000000000001" customHeight="1">
      <c r="A19" s="13"/>
      <c r="B19" s="13"/>
      <c r="C19" s="13"/>
      <c r="D19" s="13"/>
      <c r="E19" s="13"/>
      <c r="F19" s="13"/>
      <c r="G19" s="13"/>
      <c r="H19" s="29"/>
      <c r="I19" s="13"/>
      <c r="J19" s="13"/>
      <c r="K19" s="13"/>
      <c r="L19" s="13"/>
      <c r="M19" s="13"/>
      <c r="N19" s="13"/>
      <c r="O19" s="13"/>
      <c r="P19" s="13"/>
    </row>
    <row r="20" spans="1:16" ht="20.100000000000001" customHeight="1">
      <c r="A20" s="13"/>
      <c r="B20" s="13"/>
      <c r="C20" s="13"/>
      <c r="D20" s="13"/>
      <c r="E20" s="13"/>
      <c r="F20" s="13"/>
      <c r="G20" s="13"/>
      <c r="H20" s="29"/>
      <c r="I20" s="13"/>
      <c r="J20" s="13"/>
      <c r="K20" s="13"/>
      <c r="L20" s="13"/>
      <c r="M20" s="13"/>
      <c r="N20" s="13"/>
      <c r="O20" s="13"/>
      <c r="P20" s="13"/>
    </row>
    <row r="21" spans="1:16" ht="20.100000000000001" customHeight="1">
      <c r="A21" s="13"/>
      <c r="B21" s="13"/>
      <c r="C21" s="13"/>
      <c r="D21" s="13"/>
      <c r="E21" s="13"/>
      <c r="F21" s="13"/>
      <c r="G21" s="13"/>
      <c r="H21" s="29"/>
      <c r="I21" s="13"/>
      <c r="J21" s="13"/>
      <c r="K21" s="13"/>
      <c r="L21" s="13"/>
      <c r="M21" s="13"/>
      <c r="N21" s="13"/>
      <c r="O21" s="13"/>
      <c r="P21" s="13"/>
    </row>
    <row r="22" spans="1:16" ht="20.100000000000001" customHeight="1">
      <c r="A22" s="13"/>
      <c r="B22" s="13"/>
      <c r="C22" s="13"/>
      <c r="D22" s="13"/>
      <c r="E22" s="13"/>
      <c r="F22" s="13"/>
      <c r="G22" s="13"/>
      <c r="H22" s="29"/>
      <c r="I22" s="13"/>
      <c r="J22" s="13"/>
      <c r="K22" s="13"/>
      <c r="L22" s="13"/>
      <c r="M22" s="13"/>
      <c r="N22" s="13"/>
      <c r="O22" s="13"/>
      <c r="P22" s="13"/>
    </row>
    <row r="23" spans="1:16" ht="20.100000000000001" customHeight="1">
      <c r="A23" s="13"/>
      <c r="B23" s="13"/>
      <c r="C23" s="13"/>
      <c r="D23" s="13"/>
      <c r="E23" s="13"/>
      <c r="F23" s="13"/>
      <c r="G23" s="13"/>
      <c r="H23" s="29"/>
      <c r="I23" s="13"/>
      <c r="J23" s="13"/>
      <c r="K23" s="13"/>
      <c r="L23" s="13"/>
      <c r="M23" s="13"/>
      <c r="N23" s="13"/>
      <c r="O23" s="13"/>
      <c r="P23" s="13"/>
    </row>
    <row r="24" spans="1:16" ht="20.100000000000001" customHeight="1">
      <c r="A24" s="13"/>
      <c r="B24" s="13"/>
      <c r="C24" s="13"/>
      <c r="D24" s="13"/>
      <c r="E24" s="13"/>
      <c r="F24" s="13"/>
      <c r="G24" s="13"/>
      <c r="H24" s="29"/>
      <c r="I24" s="13"/>
      <c r="J24" s="13"/>
      <c r="K24" s="13"/>
      <c r="L24" s="13"/>
      <c r="M24" s="13"/>
      <c r="N24" s="13"/>
      <c r="O24" s="13"/>
      <c r="P24" s="13"/>
    </row>
    <row r="25" spans="1:16" ht="20.100000000000001" customHeight="1">
      <c r="A25" s="13"/>
      <c r="B25" s="13"/>
      <c r="C25" s="13"/>
      <c r="D25" s="13"/>
      <c r="E25" s="13"/>
      <c r="F25" s="13"/>
      <c r="G25" s="13"/>
      <c r="H25" s="29"/>
      <c r="I25" s="13"/>
      <c r="J25" s="13"/>
      <c r="K25" s="13"/>
      <c r="L25" s="13"/>
      <c r="M25" s="13"/>
      <c r="N25" s="13"/>
      <c r="O25" s="13"/>
      <c r="P25" s="13"/>
    </row>
    <row r="26" spans="1:16" ht="20.100000000000001" customHeight="1">
      <c r="A26" s="13"/>
      <c r="B26" s="13"/>
      <c r="C26" s="13"/>
      <c r="D26" s="13"/>
      <c r="E26" s="13"/>
      <c r="F26" s="13"/>
      <c r="G26" s="13"/>
      <c r="H26" s="29"/>
      <c r="I26" s="13"/>
      <c r="J26" s="13"/>
      <c r="K26" s="13"/>
      <c r="L26" s="13"/>
      <c r="M26" s="13"/>
      <c r="N26" s="13"/>
      <c r="O26" s="13"/>
      <c r="P26" s="13"/>
    </row>
    <row r="27" spans="1:16" ht="20.100000000000001" customHeight="1">
      <c r="A27" s="13"/>
      <c r="B27" s="13"/>
      <c r="C27" s="13"/>
      <c r="D27" s="13"/>
      <c r="E27" s="13"/>
      <c r="F27" s="13"/>
      <c r="G27" s="13"/>
      <c r="H27" s="29"/>
      <c r="I27" s="13"/>
      <c r="J27" s="13"/>
      <c r="K27" s="13"/>
      <c r="L27" s="13"/>
      <c r="M27" s="13"/>
      <c r="N27" s="13"/>
      <c r="O27" s="13"/>
      <c r="P27" s="13"/>
    </row>
    <row r="28" spans="1:16" ht="20.100000000000001" customHeight="1">
      <c r="A28" s="13"/>
      <c r="B28" s="13"/>
      <c r="C28" s="13"/>
      <c r="D28" s="13"/>
      <c r="E28" s="13"/>
      <c r="F28" s="13"/>
      <c r="G28" s="13"/>
      <c r="H28" s="29"/>
      <c r="I28" s="13"/>
      <c r="J28" s="13"/>
      <c r="K28" s="13"/>
      <c r="L28" s="13"/>
      <c r="M28" s="13"/>
      <c r="N28" s="13"/>
      <c r="O28" s="13"/>
      <c r="P28" s="13"/>
    </row>
  </sheetData>
  <mergeCells count="2">
    <mergeCell ref="A1:P1"/>
    <mergeCell ref="G2:H2"/>
  </mergeCells>
  <conditionalFormatting sqref="C1:C1048576">
    <cfRule type="cellIs" dxfId="188" priority="1" operator="equal">
      <formula>"Project Patrol"</formula>
    </cfRule>
    <cfRule type="cellIs" dxfId="187" priority="2" operator="equal">
      <formula>"Remaining Patrols"</formula>
    </cfRule>
    <cfRule type="cellIs" dxfId="186" priority="3" operator="equal">
      <formula>"All Patrols"</formula>
    </cfRule>
  </conditionalFormatting>
  <pageMargins left="0.5" right="0.5" top="0.75" bottom="0.75" header="0.27777800000000002" footer="0.27777800000000002"/>
  <pageSetup orientation="landscape"/>
  <headerFooter>
    <oddFooter>&amp;C&amp;"Helvetica Neue,Regular"&amp;12&amp;K000000&amp;P</oddFooter>
  </headerFooter>
  <drawing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EF2281EB-09F1-44D8-AEB8-EB8B4FD0EBBE}">
          <x14:formula1>
            <xm:f>Codes!$A$2:$A$5</xm:f>
          </x14:formula1>
          <xm:sqref>G3:G12</xm:sqref>
        </x14:dataValidation>
        <x14:dataValidation type="list" allowBlank="1" showInputMessage="1" showErrorMessage="1" xr:uid="{1E5468F3-AB7A-47CF-80F9-92E653609C43}">
          <x14:formula1>
            <xm:f>Codes!$A$7:$A$13</xm:f>
          </x14:formula1>
          <xm:sqref>C3:C12</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DFBBEF"/>
  </sheetPr>
  <dimension ref="A1:I22"/>
  <sheetViews>
    <sheetView zoomScaleNormal="100" workbookViewId="0">
      <selection activeCell="G4" sqref="G4"/>
    </sheetView>
  </sheetViews>
  <sheetFormatPr defaultColWidth="11.42578125" defaultRowHeight="12.75"/>
  <cols>
    <col min="1" max="1" width="10" style="14" bestFit="1" customWidth="1"/>
    <col min="2" max="2" width="10.7109375" style="8" bestFit="1" customWidth="1"/>
    <col min="3" max="4" width="10.7109375" style="8" customWidth="1"/>
    <col min="5" max="5" width="12.85546875" style="8" customWidth="1"/>
    <col min="6" max="6" width="14.28515625" style="8" customWidth="1"/>
    <col min="7" max="8" width="14.42578125" style="8" customWidth="1"/>
    <col min="9" max="9" width="10.42578125" style="8" bestFit="1" customWidth="1"/>
    <col min="10" max="16384" width="11.42578125" style="8"/>
  </cols>
  <sheetData>
    <row r="1" spans="1:9" ht="24.75" customHeight="1">
      <c r="A1" s="71" t="s">
        <v>16</v>
      </c>
      <c r="B1" s="72"/>
      <c r="C1" s="72"/>
      <c r="D1" s="72"/>
      <c r="E1" s="72"/>
      <c r="F1" s="72"/>
      <c r="G1" s="72"/>
      <c r="H1" s="72"/>
      <c r="I1" s="72"/>
    </row>
    <row r="2" spans="1:9" ht="25.5">
      <c r="A2" s="19" t="s">
        <v>1</v>
      </c>
      <c r="B2" s="19" t="s">
        <v>2</v>
      </c>
      <c r="C2" s="20" t="s">
        <v>28</v>
      </c>
      <c r="D2" s="20" t="s">
        <v>15</v>
      </c>
      <c r="E2" s="21" t="s">
        <v>3</v>
      </c>
      <c r="F2" s="21" t="str">
        <f>'Unit Council version'!G2</f>
        <v>Challenge Area</v>
      </c>
      <c r="G2" s="22" t="s">
        <v>5</v>
      </c>
      <c r="H2" s="22" t="s">
        <v>6</v>
      </c>
      <c r="I2" s="69" t="s">
        <v>11</v>
      </c>
    </row>
    <row r="3" spans="1:9" hidden="1">
      <c r="A3" s="68" t="e">
        <f>'Unit Council version'!#REF!</f>
        <v>#REF!</v>
      </c>
      <c r="B3" s="10" t="e">
        <f>'Unit Council version'!#REF!</f>
        <v>#REF!</v>
      </c>
      <c r="C3" s="10"/>
      <c r="D3" s="10"/>
      <c r="E3" s="10" t="e">
        <f>'Unit Council version'!#REF!</f>
        <v>#REF!</v>
      </c>
      <c r="F3" s="10" t="e">
        <f>'Unit Council version'!#REF!</f>
        <v>#REF!</v>
      </c>
      <c r="G3" s="10" t="e">
        <f>'Unit Council version'!#REF!</f>
        <v>#REF!</v>
      </c>
      <c r="H3" s="10" t="e">
        <f>'Unit Council version'!#REF!</f>
        <v>#REF!</v>
      </c>
      <c r="I3" s="10" t="e">
        <f>'Unit Council version'!#REF!</f>
        <v>#REF!</v>
      </c>
    </row>
    <row r="4" spans="1:9" ht="72.75" customHeight="1">
      <c r="A4" s="68">
        <f>HLOOKUP('Public copy'!A$2,'Unit Council version'!$A$2:$P$28,2,FALSE)</f>
        <v>0</v>
      </c>
      <c r="B4" s="68">
        <f>HLOOKUP('Public copy'!B$2,'Unit Council version'!$A$2:$P$28,2,FALSE)</f>
        <v>0</v>
      </c>
      <c r="C4" s="68">
        <f>HLOOKUP('Public copy'!C$2,'Unit Council version'!$A$2:$P$28,2,FALSE)</f>
        <v>0</v>
      </c>
      <c r="D4" s="68">
        <f>HLOOKUP('Public copy'!D$2,'Unit Council version'!$A$2:$P$28,2,FALSE)</f>
        <v>0</v>
      </c>
      <c r="E4" s="68">
        <f>HLOOKUP('Public copy'!E$2,'Unit Council version'!$A$2:$P$28,2,FALSE)</f>
        <v>0</v>
      </c>
      <c r="F4" s="10"/>
      <c r="G4" s="68">
        <f>HLOOKUP('Public copy'!G$2,'Unit Council version'!$A$2:$P$28,2,FALSE)</f>
        <v>0</v>
      </c>
      <c r="H4" s="68">
        <f>HLOOKUP('Public copy'!H$2,'Unit Council version'!$A$2:$P$28,2,FALSE)</f>
        <v>0</v>
      </c>
      <c r="I4" s="68">
        <f>HLOOKUP('Public copy'!I$2,'Unit Council version'!$A$2:$P$28,2,FALSE)</f>
        <v>0</v>
      </c>
    </row>
    <row r="5" spans="1:9" ht="72.75" customHeight="1">
      <c r="A5" s="68">
        <f>HLOOKUP('Public copy'!A$2,'Unit Council version'!$A$2:$P$28,3,FALSE)</f>
        <v>0</v>
      </c>
      <c r="B5" s="68">
        <f>HLOOKUP('Public copy'!B$2,'Unit Council version'!$A$2:$P$28,3,FALSE)</f>
        <v>0</v>
      </c>
      <c r="C5" s="68">
        <f>HLOOKUP('Public copy'!C$2,'Unit Council version'!$A$2:$P$28,3,FALSE)</f>
        <v>0</v>
      </c>
      <c r="D5" s="68">
        <f>HLOOKUP('Public copy'!D$2,'Unit Council version'!$A$2:$P$28,3,FALSE)</f>
        <v>0</v>
      </c>
      <c r="E5" s="68">
        <f>HLOOKUP('Public copy'!E$2,'Unit Council version'!$A$2:$P$28,3,FALSE)</f>
        <v>0</v>
      </c>
      <c r="F5" s="10"/>
      <c r="G5" s="68">
        <f>HLOOKUP('Public copy'!G$2,'Unit Council version'!$A$2:$P$28,3,FALSE)</f>
        <v>0</v>
      </c>
      <c r="H5" s="68">
        <f>HLOOKUP('Public copy'!H$2,'Unit Council version'!$A$2:$P$28,3,FALSE)</f>
        <v>0</v>
      </c>
      <c r="I5" s="68">
        <f>HLOOKUP('Public copy'!I$2,'Unit Council version'!$A$2:$P$28,3,FALSE)</f>
        <v>0</v>
      </c>
    </row>
    <row r="6" spans="1:9" ht="72.75" customHeight="1">
      <c r="A6" s="68">
        <f>HLOOKUP('Public copy'!A$2,'Unit Council version'!$A$2:$P$28,4,FALSE)</f>
        <v>0</v>
      </c>
      <c r="B6" s="68">
        <f>HLOOKUP('Public copy'!B$2,'Unit Council version'!$A$2:$P$28,4,FALSE)</f>
        <v>0</v>
      </c>
      <c r="C6" s="68">
        <f>HLOOKUP('Public copy'!C$2,'Unit Council version'!$A$2:$P$28,4,FALSE)</f>
        <v>0</v>
      </c>
      <c r="D6" s="68">
        <f>HLOOKUP('Public copy'!D$2,'Unit Council version'!$A$2:$P$28,4,FALSE)</f>
        <v>0</v>
      </c>
      <c r="E6" s="68">
        <f>HLOOKUP('Public copy'!E$2,'Unit Council version'!$A$2:$P$28,4,FALSE)</f>
        <v>0</v>
      </c>
      <c r="F6" s="10"/>
      <c r="G6" s="68">
        <f>HLOOKUP('Public copy'!G$2,'Unit Council version'!$A$2:$P$28,4,FALSE)</f>
        <v>0</v>
      </c>
      <c r="H6" s="68">
        <f>HLOOKUP('Public copy'!H$2,'Unit Council version'!$A$2:$P$28,4,FALSE)</f>
        <v>0</v>
      </c>
      <c r="I6" s="68">
        <f>HLOOKUP('Public copy'!I$2,'Unit Council version'!$A$2:$P$28,4,FALSE)</f>
        <v>0</v>
      </c>
    </row>
    <row r="7" spans="1:9" ht="72.75" customHeight="1">
      <c r="A7" s="68">
        <f>HLOOKUP('Public copy'!A$2,'Unit Council version'!$A$2:$P$28,5,FALSE)</f>
        <v>0</v>
      </c>
      <c r="B7" s="68">
        <f>HLOOKUP('Public copy'!B$2,'Unit Council version'!$A$2:$P$28,5,FALSE)</f>
        <v>0</v>
      </c>
      <c r="C7" s="68">
        <f>HLOOKUP('Public copy'!C$2,'Unit Council version'!$A$2:$P$28,5,FALSE)</f>
        <v>0</v>
      </c>
      <c r="D7" s="68">
        <f>HLOOKUP('Public copy'!D$2,'Unit Council version'!$A$2:$P$28,5,FALSE)</f>
        <v>0</v>
      </c>
      <c r="E7" s="68">
        <f>HLOOKUP('Public copy'!E$2,'Unit Council version'!$A$2:$P$28,5,FALSE)</f>
        <v>0</v>
      </c>
      <c r="F7" s="10"/>
      <c r="G7" s="68">
        <f>HLOOKUP('Public copy'!G$2,'Unit Council version'!$A$2:$P$28,5,FALSE)</f>
        <v>0</v>
      </c>
      <c r="H7" s="68">
        <f>HLOOKUP('Public copy'!H$2,'Unit Council version'!$A$2:$P$28,5,FALSE)</f>
        <v>0</v>
      </c>
      <c r="I7" s="68">
        <f>HLOOKUP('Public copy'!I$2,'Unit Council version'!$A$2:$P$28,5,FALSE)</f>
        <v>0</v>
      </c>
    </row>
    <row r="8" spans="1:9" ht="72.75" customHeight="1">
      <c r="A8" s="68">
        <f>HLOOKUP('Public copy'!A$2,'Unit Council version'!$A$2:$P$28,6,FALSE)</f>
        <v>0</v>
      </c>
      <c r="B8" s="68">
        <f>HLOOKUP('Public copy'!B$2,'Unit Council version'!$A$2:$P$28,6,FALSE)</f>
        <v>0</v>
      </c>
      <c r="C8" s="68">
        <f>HLOOKUP('Public copy'!C$2,'Unit Council version'!$A$2:$P$28,6,FALSE)</f>
        <v>0</v>
      </c>
      <c r="D8" s="68">
        <f>HLOOKUP('Public copy'!D$2,'Unit Council version'!$A$2:$P$28,6,FALSE)</f>
        <v>0</v>
      </c>
      <c r="E8" s="68">
        <f>HLOOKUP('Public copy'!E$2,'Unit Council version'!$A$2:$P$28,6,FALSE)</f>
        <v>0</v>
      </c>
      <c r="F8" s="10"/>
      <c r="G8" s="68">
        <f>HLOOKUP('Public copy'!G$2,'Unit Council version'!$A$2:$P$28,6,FALSE)</f>
        <v>0</v>
      </c>
      <c r="H8" s="68">
        <f>HLOOKUP('Public copy'!H$2,'Unit Council version'!$A$2:$P$28,6,FALSE)</f>
        <v>0</v>
      </c>
      <c r="I8" s="68">
        <f>HLOOKUP('Public copy'!I$2,'Unit Council version'!$A$2:$P$28,6,FALSE)</f>
        <v>0</v>
      </c>
    </row>
    <row r="9" spans="1:9" ht="72.75" customHeight="1">
      <c r="A9" s="68">
        <f>HLOOKUP('Public copy'!A$2,'Unit Council version'!$A$2:$P$28,7,FALSE)</f>
        <v>0</v>
      </c>
      <c r="B9" s="68">
        <f>HLOOKUP('Public copy'!B$2,'Unit Council version'!$A$2:$P$28,7,FALSE)</f>
        <v>0</v>
      </c>
      <c r="C9" s="68">
        <f>HLOOKUP('Public copy'!C$2,'Unit Council version'!$A$2:$P$28,7,FALSE)</f>
        <v>0</v>
      </c>
      <c r="D9" s="68">
        <f>HLOOKUP('Public copy'!D$2,'Unit Council version'!$A$2:$P$28,7,FALSE)</f>
        <v>0</v>
      </c>
      <c r="E9" s="68">
        <f>HLOOKUP('Public copy'!E$2,'Unit Council version'!$A$2:$P$28,7,FALSE)</f>
        <v>0</v>
      </c>
      <c r="F9" s="10"/>
      <c r="G9" s="68">
        <f>HLOOKUP('Public copy'!G$2,'Unit Council version'!$A$2:$P$28,7,FALSE)</f>
        <v>0</v>
      </c>
      <c r="H9" s="68">
        <f>HLOOKUP('Public copy'!H$2,'Unit Council version'!$A$2:$P$28,7,FALSE)</f>
        <v>0</v>
      </c>
      <c r="I9" s="68">
        <f>HLOOKUP('Public copy'!I$2,'Unit Council version'!$A$2:$P$28,7,FALSE)</f>
        <v>0</v>
      </c>
    </row>
    <row r="10" spans="1:9" ht="69.75" customHeight="1">
      <c r="A10" s="68">
        <f>HLOOKUP('Public copy'!A$2,'Unit Council version'!$A$2:$P$28,8,FALSE)</f>
        <v>0</v>
      </c>
      <c r="B10" s="68">
        <f>HLOOKUP('Public copy'!B$2,'Unit Council version'!$A$2:$P$28,8,FALSE)</f>
        <v>0</v>
      </c>
      <c r="C10" s="68">
        <f>HLOOKUP('Public copy'!C$2,'Unit Council version'!$A$2:$P$28,8,FALSE)</f>
        <v>0</v>
      </c>
      <c r="D10" s="68">
        <f>HLOOKUP('Public copy'!D$2,'Unit Council version'!$A$2:$P$28,8,FALSE)</f>
        <v>0</v>
      </c>
      <c r="E10" s="68">
        <f>HLOOKUP('Public copy'!E$2,'Unit Council version'!$A$2:$P$28,8,FALSE)</f>
        <v>0</v>
      </c>
      <c r="F10" s="10"/>
      <c r="G10" s="68">
        <f>HLOOKUP('Public copy'!G$2,'Unit Council version'!$A$2:$P$28,8,FALSE)</f>
        <v>0</v>
      </c>
      <c r="H10" s="68">
        <f>HLOOKUP('Public copy'!H$2,'Unit Council version'!$A$2:$P$28,8,FALSE)</f>
        <v>0</v>
      </c>
      <c r="I10" s="68">
        <f>HLOOKUP('Public copy'!I$2,'Unit Council version'!$A$2:$P$28,8,FALSE)</f>
        <v>0</v>
      </c>
    </row>
    <row r="11" spans="1:9" ht="72.75" customHeight="1">
      <c r="A11" s="68">
        <f>HLOOKUP('Public copy'!A$2,'Unit Council version'!$A$2:$P$28,9,FALSE)</f>
        <v>0</v>
      </c>
      <c r="B11" s="68">
        <f>HLOOKUP('Public copy'!B$2,'Unit Council version'!$A$2:$P$28,9,FALSE)</f>
        <v>0</v>
      </c>
      <c r="C11" s="68">
        <f>HLOOKUP('Public copy'!C$2,'Unit Council version'!$A$2:$P$28,9,FALSE)</f>
        <v>0</v>
      </c>
      <c r="D11" s="68">
        <f>HLOOKUP('Public copy'!D$2,'Unit Council version'!$A$2:$P$28,9,FALSE)</f>
        <v>0</v>
      </c>
      <c r="E11" s="68">
        <f>HLOOKUP('Public copy'!E$2,'Unit Council version'!$A$2:$P$28,9,FALSE)</f>
        <v>0</v>
      </c>
      <c r="F11" s="10"/>
      <c r="G11" s="68">
        <f>HLOOKUP('Public copy'!G$2,'Unit Council version'!$A$2:$P$28,9,FALSE)</f>
        <v>0</v>
      </c>
      <c r="H11" s="68">
        <f>HLOOKUP('Public copy'!H$2,'Unit Council version'!$A$2:$P$28,9,FALSE)</f>
        <v>0</v>
      </c>
      <c r="I11" s="68">
        <f>HLOOKUP('Public copy'!I$2,'Unit Council version'!$A$2:$P$28,9,FALSE)</f>
        <v>0</v>
      </c>
    </row>
    <row r="12" spans="1:9" ht="72.75" customHeight="1">
      <c r="A12" s="68">
        <f>HLOOKUP('Public copy'!A$2,'Unit Council version'!$A$2:$P$28,10,FALSE)</f>
        <v>0</v>
      </c>
      <c r="B12" s="68">
        <f>HLOOKUP('Public copy'!B$2,'Unit Council version'!$A$2:$P$28,10,FALSE)</f>
        <v>0</v>
      </c>
      <c r="C12" s="68">
        <f>HLOOKUP('Public copy'!C$2,'Unit Council version'!$A$2:$P$28,10,FALSE)</f>
        <v>0</v>
      </c>
      <c r="D12" s="68">
        <f>HLOOKUP('Public copy'!D$2,'Unit Council version'!$A$2:$P$28,10,FALSE)</f>
        <v>0</v>
      </c>
      <c r="E12" s="68">
        <f>HLOOKUP('Public copy'!E$2,'Unit Council version'!$A$2:$P$28,10,FALSE)</f>
        <v>0</v>
      </c>
      <c r="F12" s="10"/>
      <c r="G12" s="68">
        <f>HLOOKUP('Public copy'!G$2,'Unit Council version'!$A$2:$P$28,10,FALSE)</f>
        <v>0</v>
      </c>
      <c r="H12" s="68">
        <f>HLOOKUP('Public copy'!H$2,'Unit Council version'!$A$2:$P$28,10,FALSE)</f>
        <v>0</v>
      </c>
      <c r="I12" s="68">
        <f>HLOOKUP('Public copy'!I$2,'Unit Council version'!$A$2:$P$28,10,FALSE)</f>
        <v>0</v>
      </c>
    </row>
    <row r="13" spans="1:9" ht="70.5" customHeight="1">
      <c r="A13" s="68">
        <f>HLOOKUP('Public copy'!A$2,'Unit Council version'!$A$2:$P$28,11,FALSE)</f>
        <v>0</v>
      </c>
      <c r="B13" s="68">
        <f>HLOOKUP('Public copy'!B$2,'Unit Council version'!$A$2:$P$28,11,FALSE)</f>
        <v>0</v>
      </c>
      <c r="C13" s="68">
        <f>HLOOKUP('Public copy'!C$2,'Unit Council version'!$A$2:$P$28,11,FALSE)</f>
        <v>0</v>
      </c>
      <c r="D13" s="68">
        <f>HLOOKUP('Public copy'!D$2,'Unit Council version'!$A$2:$P$28,11,FALSE)</f>
        <v>0</v>
      </c>
      <c r="E13" s="68">
        <f>HLOOKUP('Public copy'!E$2,'Unit Council version'!$A$2:$P$28,11,FALSE)</f>
        <v>0</v>
      </c>
      <c r="F13" s="10"/>
      <c r="G13" s="68">
        <f>HLOOKUP('Public copy'!G$2,'Unit Council version'!$A$2:$P$28,11,FALSE)</f>
        <v>0</v>
      </c>
      <c r="H13" s="68">
        <f>HLOOKUP('Public copy'!H$2,'Unit Council version'!$A$2:$P$28,11,FALSE)</f>
        <v>0</v>
      </c>
      <c r="I13" s="68">
        <f>HLOOKUP('Public copy'!I$2,'Unit Council version'!$A$2:$P$28,11,FALSE)</f>
        <v>0</v>
      </c>
    </row>
    <row r="14" spans="1:9">
      <c r="A14" s="68">
        <f>HLOOKUP('Public copy'!A$2,'Unit Council version'!$A$2:$P$28,12,FALSE)</f>
        <v>0</v>
      </c>
      <c r="B14" s="68">
        <f>HLOOKUP('Public copy'!B$2,'Unit Council version'!$A$2:$P$28,12,FALSE)</f>
        <v>0</v>
      </c>
      <c r="C14" s="68">
        <f>HLOOKUP('Public copy'!C$2,'Unit Council version'!$A$2:$P$28,12,FALSE)</f>
        <v>0</v>
      </c>
      <c r="D14" s="68">
        <f>HLOOKUP('Public copy'!D$2,'Unit Council version'!$A$2:$P$28,12,FALSE)</f>
        <v>0</v>
      </c>
      <c r="E14" s="68">
        <f>HLOOKUP('Public copy'!E$2,'Unit Council version'!$A$2:$P$28,12,FALSE)</f>
        <v>0</v>
      </c>
      <c r="F14" s="68">
        <f>HLOOKUP('Public copy'!F$2,'Unit Council version'!$A$2:$P$28,12,FALSE)</f>
        <v>0</v>
      </c>
      <c r="G14" s="68">
        <f>HLOOKUP('Public copy'!G$2,'Unit Council version'!$A$2:$P$28,12,FALSE)</f>
        <v>0</v>
      </c>
      <c r="H14" s="68">
        <f>HLOOKUP('Public copy'!H$2,'Unit Council version'!$A$2:$P$28,12,FALSE)</f>
        <v>0</v>
      </c>
      <c r="I14" s="68">
        <f>HLOOKUP('Public copy'!I$2,'Unit Council version'!$A$2:$P$28,12,FALSE)</f>
        <v>0</v>
      </c>
    </row>
    <row r="15" spans="1:9">
      <c r="A15" s="68">
        <f>HLOOKUP('Public copy'!A$2,'Unit Council version'!$A$2:$P$28,13,FALSE)</f>
        <v>0</v>
      </c>
      <c r="B15" s="68">
        <f>HLOOKUP('Public copy'!B$2,'Unit Council version'!$A$2:$P$28,13,FALSE)</f>
        <v>0</v>
      </c>
      <c r="C15" s="68">
        <f>HLOOKUP('Public copy'!C$2,'Unit Council version'!$A$2:$P$28,13,FALSE)</f>
        <v>0</v>
      </c>
      <c r="D15" s="68">
        <f>HLOOKUP('Public copy'!D$2,'Unit Council version'!$A$2:$P$28,13,FALSE)</f>
        <v>0</v>
      </c>
      <c r="E15" s="68">
        <f>HLOOKUP('Public copy'!E$2,'Unit Council version'!$A$2:$P$28,13,FALSE)</f>
        <v>0</v>
      </c>
      <c r="F15" s="68">
        <f>HLOOKUP('Public copy'!F$2,'Unit Council version'!$A$2:$P$28,13,FALSE)</f>
        <v>0</v>
      </c>
      <c r="G15" s="68">
        <f>HLOOKUP('Public copy'!G$2,'Unit Council version'!$A$2:$P$28,13,FALSE)</f>
        <v>0</v>
      </c>
      <c r="H15" s="68">
        <f>HLOOKUP('Public copy'!H$2,'Unit Council version'!$A$2:$P$28,13,FALSE)</f>
        <v>0</v>
      </c>
      <c r="I15" s="68">
        <f>HLOOKUP('Public copy'!I$2,'Unit Council version'!$A$2:$P$28,13,FALSE)</f>
        <v>0</v>
      </c>
    </row>
    <row r="16" spans="1:9">
      <c r="A16" s="68">
        <f>HLOOKUP('Public copy'!A$2,'Unit Council version'!$A$2:$P$28,14,FALSE)</f>
        <v>0</v>
      </c>
      <c r="B16" s="68">
        <f>HLOOKUP('Public copy'!B$2,'Unit Council version'!$A$2:$P$28,14,FALSE)</f>
        <v>0</v>
      </c>
      <c r="C16" s="68">
        <f>HLOOKUP('Public copy'!C$2,'Unit Council version'!$A$2:$P$28,14,FALSE)</f>
        <v>0</v>
      </c>
      <c r="D16" s="68">
        <f>HLOOKUP('Public copy'!D$2,'Unit Council version'!$A$2:$P$28,14,FALSE)</f>
        <v>0</v>
      </c>
      <c r="E16" s="68">
        <f>HLOOKUP('Public copy'!E$2,'Unit Council version'!$A$2:$P$28,14,FALSE)</f>
        <v>0</v>
      </c>
      <c r="F16" s="68">
        <f>HLOOKUP('Public copy'!F$2,'Unit Council version'!$A$2:$P$28,14,FALSE)</f>
        <v>0</v>
      </c>
      <c r="G16" s="68">
        <f>HLOOKUP('Public copy'!G$2,'Unit Council version'!$A$2:$P$28,14,FALSE)</f>
        <v>0</v>
      </c>
      <c r="H16" s="68">
        <f>HLOOKUP('Public copy'!H$2,'Unit Council version'!$A$2:$P$28,14,FALSE)</f>
        <v>0</v>
      </c>
      <c r="I16" s="68">
        <f>HLOOKUP('Public copy'!I$2,'Unit Council version'!$A$2:$P$28,14,FALSE)</f>
        <v>0</v>
      </c>
    </row>
    <row r="17" spans="1:9">
      <c r="A17" s="68">
        <f>HLOOKUP('Public copy'!A$2,'Unit Council version'!$A$2:$P$28,15,FALSE)</f>
        <v>0</v>
      </c>
      <c r="B17" s="68">
        <f>HLOOKUP('Public copy'!B$2,'Unit Council version'!$A$2:$P$28,15,FALSE)</f>
        <v>0</v>
      </c>
      <c r="C17" s="68">
        <f>HLOOKUP('Public copy'!C$2,'Unit Council version'!$A$2:$P$28,15,FALSE)</f>
        <v>0</v>
      </c>
      <c r="D17" s="68">
        <f>HLOOKUP('Public copy'!D$2,'Unit Council version'!$A$2:$P$28,15,FALSE)</f>
        <v>0</v>
      </c>
      <c r="E17" s="68">
        <f>HLOOKUP('Public copy'!E$2,'Unit Council version'!$A$2:$P$28,15,FALSE)</f>
        <v>0</v>
      </c>
      <c r="F17" s="68">
        <f>HLOOKUP('Public copy'!F$2,'Unit Council version'!$A$2:$P$28,15,FALSE)</f>
        <v>0</v>
      </c>
      <c r="G17" s="68">
        <f>HLOOKUP('Public copy'!G$2,'Unit Council version'!$A$2:$P$28,15,FALSE)</f>
        <v>0</v>
      </c>
      <c r="H17" s="68">
        <f>HLOOKUP('Public copy'!H$2,'Unit Council version'!$A$2:$P$28,15,FALSE)</f>
        <v>0</v>
      </c>
      <c r="I17" s="68">
        <f>HLOOKUP('Public copy'!I$2,'Unit Council version'!$A$2:$P$28,15,FALSE)</f>
        <v>0</v>
      </c>
    </row>
    <row r="18" spans="1:9">
      <c r="A18" s="68">
        <f>HLOOKUP('Public copy'!A$2,'Unit Council version'!$A$2:$P$28,16,FALSE)</f>
        <v>0</v>
      </c>
      <c r="B18" s="68">
        <f>HLOOKUP('Public copy'!B$2,'Unit Council version'!$A$2:$P$28,16,FALSE)</f>
        <v>0</v>
      </c>
      <c r="C18" s="68">
        <f>HLOOKUP('Public copy'!C$2,'Unit Council version'!$A$2:$P$28,16,FALSE)</f>
        <v>0</v>
      </c>
      <c r="D18" s="68">
        <f>HLOOKUP('Public copy'!D$2,'Unit Council version'!$A$2:$P$28,16,FALSE)</f>
        <v>0</v>
      </c>
      <c r="E18" s="68">
        <f>HLOOKUP('Public copy'!E$2,'Unit Council version'!$A$2:$P$28,16,FALSE)</f>
        <v>0</v>
      </c>
      <c r="F18" s="68">
        <f>HLOOKUP('Public copy'!F$2,'Unit Council version'!$A$2:$P$28,16,FALSE)</f>
        <v>0</v>
      </c>
      <c r="G18" s="68">
        <f>HLOOKUP('Public copy'!G$2,'Unit Council version'!$A$2:$P$28,16,FALSE)</f>
        <v>0</v>
      </c>
      <c r="H18" s="68">
        <f>HLOOKUP('Public copy'!H$2,'Unit Council version'!$A$2:$P$28,16,FALSE)</f>
        <v>0</v>
      </c>
      <c r="I18" s="68">
        <f>HLOOKUP('Public copy'!I$2,'Unit Council version'!$A$2:$P$28,16,FALSE)</f>
        <v>0</v>
      </c>
    </row>
    <row r="19" spans="1:9">
      <c r="A19" s="68">
        <f>HLOOKUP('Public copy'!A$2,'Unit Council version'!$A$2:$P$28,17,FALSE)</f>
        <v>0</v>
      </c>
      <c r="B19" s="68">
        <f>HLOOKUP('Public copy'!B$2,'Unit Council version'!$A$2:$P$28,17,FALSE)</f>
        <v>0</v>
      </c>
      <c r="C19" s="68">
        <f>HLOOKUP('Public copy'!C$2,'Unit Council version'!$A$2:$P$28,17,FALSE)</f>
        <v>0</v>
      </c>
      <c r="D19" s="68">
        <f>HLOOKUP('Public copy'!D$2,'Unit Council version'!$A$2:$P$28,17,FALSE)</f>
        <v>0</v>
      </c>
      <c r="E19" s="68">
        <f>HLOOKUP('Public copy'!E$2,'Unit Council version'!$A$2:$P$28,17,FALSE)</f>
        <v>0</v>
      </c>
      <c r="F19" s="68">
        <f>HLOOKUP('Public copy'!F$2,'Unit Council version'!$A$2:$P$28,17,FALSE)</f>
        <v>0</v>
      </c>
      <c r="G19" s="68">
        <f>HLOOKUP('Public copy'!G$2,'Unit Council version'!$A$2:$P$28,17,FALSE)</f>
        <v>0</v>
      </c>
      <c r="H19" s="68">
        <f>HLOOKUP('Public copy'!H$2,'Unit Council version'!$A$2:$P$28,17,FALSE)</f>
        <v>0</v>
      </c>
      <c r="I19" s="68">
        <f>HLOOKUP('Public copy'!I$2,'Unit Council version'!$A$2:$P$28,17,FALSE)</f>
        <v>0</v>
      </c>
    </row>
    <row r="20" spans="1:9">
      <c r="A20" s="68">
        <f>HLOOKUP('Public copy'!A$2,'Unit Council version'!$A$2:$P$28,18,FALSE)</f>
        <v>0</v>
      </c>
      <c r="B20" s="68">
        <f>HLOOKUP('Public copy'!B$2,'Unit Council version'!$A$2:$P$28,18,FALSE)</f>
        <v>0</v>
      </c>
      <c r="C20" s="68">
        <f>HLOOKUP('Public copy'!C$2,'Unit Council version'!$A$2:$P$28,18,FALSE)</f>
        <v>0</v>
      </c>
      <c r="D20" s="68">
        <f>HLOOKUP('Public copy'!D$2,'Unit Council version'!$A$2:$P$28,18,FALSE)</f>
        <v>0</v>
      </c>
      <c r="E20" s="68">
        <f>HLOOKUP('Public copy'!E$2,'Unit Council version'!$A$2:$P$28,18,FALSE)</f>
        <v>0</v>
      </c>
      <c r="F20" s="68">
        <f>HLOOKUP('Public copy'!F$2,'Unit Council version'!$A$2:$P$28,18,FALSE)</f>
        <v>0</v>
      </c>
      <c r="G20" s="68">
        <f>HLOOKUP('Public copy'!G$2,'Unit Council version'!$A$2:$P$28,18,FALSE)</f>
        <v>0</v>
      </c>
      <c r="H20" s="68">
        <f>HLOOKUP('Public copy'!H$2,'Unit Council version'!$A$2:$P$28,18,FALSE)</f>
        <v>0</v>
      </c>
      <c r="I20" s="68">
        <f>HLOOKUP('Public copy'!I$2,'Unit Council version'!$A$2:$P$28,18,FALSE)</f>
        <v>0</v>
      </c>
    </row>
    <row r="21" spans="1:9">
      <c r="A21" s="68">
        <f>HLOOKUP('Public copy'!A$2,'Unit Council version'!$A$2:$P$28,19,FALSE)</f>
        <v>0</v>
      </c>
      <c r="B21" s="68">
        <f>HLOOKUP('Public copy'!B$2,'Unit Council version'!$A$2:$P$28,19,FALSE)</f>
        <v>0</v>
      </c>
      <c r="C21" s="68">
        <f>HLOOKUP('Public copy'!C$2,'Unit Council version'!$A$2:$P$28,19,FALSE)</f>
        <v>0</v>
      </c>
      <c r="D21" s="68">
        <f>HLOOKUP('Public copy'!D$2,'Unit Council version'!$A$2:$P$28,19,FALSE)</f>
        <v>0</v>
      </c>
      <c r="E21" s="68">
        <f>HLOOKUP('Public copy'!E$2,'Unit Council version'!$A$2:$P$28,19,FALSE)</f>
        <v>0</v>
      </c>
      <c r="F21" s="68">
        <f>HLOOKUP('Public copy'!F$2,'Unit Council version'!$A$2:$P$28,19,FALSE)</f>
        <v>0</v>
      </c>
      <c r="G21" s="68">
        <f>HLOOKUP('Public copy'!G$2,'Unit Council version'!$A$2:$P$28,19,FALSE)</f>
        <v>0</v>
      </c>
      <c r="H21" s="68">
        <f>HLOOKUP('Public copy'!H$2,'Unit Council version'!$A$2:$P$28,19,FALSE)</f>
        <v>0</v>
      </c>
      <c r="I21" s="68">
        <f>HLOOKUP('Public copy'!I$2,'Unit Council version'!$A$2:$P$28,19,FALSE)</f>
        <v>0</v>
      </c>
    </row>
    <row r="22" spans="1:9">
      <c r="A22" s="68">
        <f>HLOOKUP('Public copy'!A$2,'Unit Council version'!$A$2:$P$28,20,FALSE)</f>
        <v>0</v>
      </c>
      <c r="B22" s="68">
        <f>HLOOKUP('Public copy'!B$2,'Unit Council version'!$A$2:$P$28,20,FALSE)</f>
        <v>0</v>
      </c>
      <c r="C22" s="68">
        <f>HLOOKUP('Public copy'!C$2,'Unit Council version'!$A$2:$P$28,20,FALSE)</f>
        <v>0</v>
      </c>
      <c r="D22" s="68">
        <f>HLOOKUP('Public copy'!D$2,'Unit Council version'!$A$2:$P$28,20,FALSE)</f>
        <v>0</v>
      </c>
      <c r="E22" s="68">
        <f>HLOOKUP('Public copy'!E$2,'Unit Council version'!$A$2:$P$28,20,FALSE)</f>
        <v>0</v>
      </c>
      <c r="F22" s="68">
        <f>HLOOKUP('Public copy'!F$2,'Unit Council version'!$A$2:$P$28,20,FALSE)</f>
        <v>0</v>
      </c>
      <c r="G22" s="68">
        <f>HLOOKUP('Public copy'!G$2,'Unit Council version'!$A$2:$P$28,20,FALSE)</f>
        <v>0</v>
      </c>
      <c r="H22" s="68">
        <f>HLOOKUP('Public copy'!H$2,'Unit Council version'!$A$2:$P$28,20,FALSE)</f>
        <v>0</v>
      </c>
      <c r="I22" s="68">
        <f>HLOOKUP('Public copy'!I$2,'Unit Council version'!$A$2:$P$28,20,FALSE)</f>
        <v>0</v>
      </c>
    </row>
  </sheetData>
  <mergeCells count="1">
    <mergeCell ref="A1:I1"/>
  </mergeCells>
  <phoneticPr fontId="2" type="noConversion"/>
  <conditionalFormatting sqref="C2">
    <cfRule type="cellIs" dxfId="185" priority="4" operator="equal">
      <formula>"Project Patrol"</formula>
    </cfRule>
    <cfRule type="cellIs" dxfId="184" priority="5" operator="equal">
      <formula>"Remaining Patrols"</formula>
    </cfRule>
    <cfRule type="cellIs" dxfId="183" priority="6" operator="equal">
      <formula>"All Patrols"</formula>
    </cfRule>
  </conditionalFormatting>
  <conditionalFormatting sqref="C1">
    <cfRule type="cellIs" dxfId="182" priority="1" operator="equal">
      <formula>"Project Patrol"</formula>
    </cfRule>
    <cfRule type="cellIs" dxfId="181" priority="2" operator="equal">
      <formula>"Remaining Patrols"</formula>
    </cfRule>
    <cfRule type="cellIs" dxfId="180" priority="3" operator="equal">
      <formula>"All Patrols"</formula>
    </cfRule>
  </conditionalFormatting>
  <pageMargins left="0.25" right="0.25" top="0.75" bottom="0.75" header="0.3" footer="0.3"/>
  <pageSetup paperSize="9" orientation="portrait" horizontalDpi="0" verticalDpi="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76"/>
  <sheetViews>
    <sheetView workbookViewId="0">
      <selection activeCell="A20" sqref="A20:O31"/>
    </sheetView>
  </sheetViews>
  <sheetFormatPr defaultColWidth="11.42578125" defaultRowHeight="12.75"/>
  <cols>
    <col min="1" max="15" width="12.85546875" customWidth="1"/>
  </cols>
  <sheetData>
    <row r="1" spans="1:15" ht="27" customHeight="1">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ht="38.25">
      <c r="A3" s="67">
        <f>HLOOKUP('Week 1'!A2,'Unit Council version'!$A$2:$P$28,2,FALSE)</f>
        <v>0</v>
      </c>
      <c r="B3" s="67">
        <f>HLOOKUP('Week 1'!B2,'Unit Council version'!$A$2:$P$28,2,FALSE)</f>
        <v>0</v>
      </c>
      <c r="C3" s="67">
        <f>HLOOKUP('Week 1'!C2,'Unit Council version'!$A$2:$P$28,2,FALSE)</f>
        <v>0</v>
      </c>
      <c r="D3" s="67">
        <f>HLOOKUP('Week 1'!D2,'Unit Council version'!$A$2:$P$28,2,FALSE)</f>
        <v>0</v>
      </c>
      <c r="E3" s="67">
        <f>HLOOKUP('Week 1'!E2,'Unit Council version'!$A$2:$P$28,2,FALSE)</f>
        <v>0</v>
      </c>
      <c r="F3" s="67">
        <f>HLOOKUP('Week 1'!F2,'Unit Council version'!$A$2:$P$28,2,FALSE)</f>
        <v>0</v>
      </c>
      <c r="G3" s="67">
        <f>HLOOKUP('Week 1'!G2,'Unit Council version'!$A$2:$P$28,2,FALSE)</f>
        <v>0</v>
      </c>
      <c r="H3" s="67">
        <f>HLOOKUP('Week 1'!H2,'Unit Council version'!$A$2:$P$28,2,FALSE)</f>
        <v>0</v>
      </c>
      <c r="I3" s="67">
        <f>HLOOKUP('Week 1'!I2,'Unit Council version'!$A$2:$P$28,2,FALSE)</f>
        <v>0</v>
      </c>
      <c r="J3" s="67">
        <f>HLOOKUP('Week 1'!J2,'Unit Council version'!$A$2:$P$28,2,FALSE)</f>
        <v>0</v>
      </c>
      <c r="K3" s="67">
        <f>HLOOKUP('Week 1'!K2,'Unit Council version'!$A$2:$P$28,2,FALSE)</f>
        <v>0</v>
      </c>
      <c r="L3" s="67">
        <f>HLOOKUP('Week 1'!L2,'Unit Council version'!$A$2:$P$28,2,FALSE)</f>
        <v>0</v>
      </c>
      <c r="M3" s="67">
        <f>HLOOKUP('Week 1'!M2,'Unit Council version'!$A$2:$P$28,2,FALSE)</f>
        <v>0</v>
      </c>
      <c r="N3" s="67">
        <f>HLOOKUP('Week 1'!N2,'Unit Council version'!$A$2:$P$28,2,FALSE)</f>
        <v>0</v>
      </c>
      <c r="O3" s="67">
        <f>HLOOKUP('Week 1'!O2,'Unit Council version'!$A$2:$P$28,2,FALSE)</f>
        <v>0</v>
      </c>
    </row>
    <row r="5" spans="1:15" ht="18">
      <c r="A5" s="73" t="s">
        <v>0</v>
      </c>
      <c r="B5" s="74"/>
      <c r="C5" s="74"/>
      <c r="D5" s="74"/>
      <c r="E5" s="74"/>
      <c r="F5" s="74"/>
      <c r="G5" s="74"/>
      <c r="H5" s="74"/>
      <c r="I5" s="74"/>
      <c r="J5" s="74"/>
      <c r="K5" s="74"/>
      <c r="L5" s="74"/>
      <c r="M5" s="74"/>
      <c r="N5" s="74"/>
      <c r="O5" s="75"/>
    </row>
    <row r="6" spans="1:15">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25.5">
      <c r="A19" s="19" t="s">
        <v>2</v>
      </c>
      <c r="B19" s="21" t="s">
        <v>3</v>
      </c>
      <c r="C19" s="34" t="s">
        <v>14</v>
      </c>
      <c r="D19" s="76"/>
      <c r="E19" s="76"/>
      <c r="F19" s="76"/>
      <c r="G19" s="76"/>
      <c r="H19" s="76"/>
      <c r="I19" s="35"/>
      <c r="J19" s="22" t="s">
        <v>5</v>
      </c>
      <c r="K19" s="22" t="s">
        <v>6</v>
      </c>
      <c r="L19" s="22" t="s">
        <v>7</v>
      </c>
      <c r="M19" s="69" t="s">
        <v>10</v>
      </c>
      <c r="N19" s="69" t="s">
        <v>11</v>
      </c>
      <c r="O19" s="70" t="s">
        <v>36</v>
      </c>
    </row>
    <row r="20" spans="1:15">
      <c r="A20" s="4"/>
      <c r="B20" s="5"/>
      <c r="C20" s="50"/>
      <c r="D20" s="50"/>
      <c r="E20" s="50"/>
      <c r="F20" s="50"/>
      <c r="G20" s="50"/>
      <c r="H20" s="50"/>
      <c r="I20" s="50"/>
      <c r="J20" s="5"/>
      <c r="K20" s="5"/>
      <c r="L20" s="3"/>
      <c r="M20" s="3"/>
      <c r="N20" s="5"/>
      <c r="O20" s="5"/>
    </row>
    <row r="21" spans="1:15">
      <c r="A21" s="4"/>
      <c r="B21" s="5"/>
      <c r="C21" s="50"/>
      <c r="D21" s="50"/>
      <c r="E21" s="50"/>
      <c r="F21" s="50"/>
      <c r="G21" s="50"/>
      <c r="H21" s="50"/>
      <c r="I21" s="50"/>
      <c r="J21" s="5"/>
      <c r="K21" s="3"/>
      <c r="L21" s="3"/>
      <c r="M21" s="5"/>
      <c r="N21" s="5"/>
      <c r="O21" s="5"/>
    </row>
    <row r="22" spans="1:15">
      <c r="A22" s="4"/>
      <c r="B22" s="5"/>
      <c r="C22" s="50"/>
      <c r="D22" s="50"/>
      <c r="E22" s="50"/>
      <c r="F22" s="50"/>
      <c r="G22" s="50"/>
      <c r="H22" s="50"/>
      <c r="I22" s="50"/>
      <c r="J22" s="5"/>
      <c r="K22" s="5"/>
      <c r="L22" s="3"/>
      <c r="M22" s="5"/>
      <c r="N22" s="5"/>
      <c r="O22" s="3"/>
    </row>
    <row r="23" spans="1:15">
      <c r="A23" s="4"/>
      <c r="B23" s="5"/>
      <c r="C23" s="64"/>
      <c r="D23" s="64"/>
      <c r="E23" s="64"/>
      <c r="F23" s="64"/>
      <c r="G23" s="64"/>
      <c r="H23" s="64"/>
      <c r="I23" s="64"/>
      <c r="J23" s="5"/>
      <c r="K23" s="3"/>
      <c r="L23" s="3"/>
      <c r="M23" s="5"/>
      <c r="N23" s="3"/>
      <c r="O23" s="3"/>
    </row>
    <row r="24" spans="1:15">
      <c r="A24" s="3"/>
      <c r="B24" s="5"/>
      <c r="C24" s="61"/>
      <c r="D24" s="62"/>
      <c r="E24" s="62"/>
      <c r="F24" s="62"/>
      <c r="G24" s="62"/>
      <c r="H24" s="62"/>
      <c r="I24" s="63"/>
      <c r="J24" s="5"/>
      <c r="K24" s="3"/>
      <c r="L24" s="3"/>
      <c r="M24" s="5"/>
      <c r="N24" s="3"/>
      <c r="O24" s="3"/>
    </row>
    <row r="25" spans="1:15">
      <c r="A25" s="3"/>
      <c r="B25" s="5"/>
      <c r="C25" s="61"/>
      <c r="D25" s="62"/>
      <c r="E25" s="62"/>
      <c r="F25" s="62"/>
      <c r="G25" s="62"/>
      <c r="H25" s="62"/>
      <c r="I25" s="63"/>
      <c r="J25" s="5"/>
      <c r="K25" s="3"/>
      <c r="L25" s="3"/>
      <c r="M25" s="5"/>
      <c r="N25" s="3"/>
      <c r="O25" s="3"/>
    </row>
    <row r="26" spans="1:15">
      <c r="A26" s="3"/>
      <c r="B26" s="3"/>
      <c r="C26" s="61"/>
      <c r="D26" s="62"/>
      <c r="E26" s="62"/>
      <c r="F26" s="62"/>
      <c r="G26" s="62"/>
      <c r="H26" s="62"/>
      <c r="I26" s="63"/>
      <c r="J26" s="5"/>
      <c r="K26" s="3"/>
      <c r="L26" s="3"/>
      <c r="M26" s="3"/>
      <c r="N26" s="3"/>
      <c r="O26" s="3"/>
    </row>
    <row r="27" spans="1:15">
      <c r="A27" s="3"/>
      <c r="B27" s="3"/>
      <c r="C27" s="61"/>
      <c r="D27" s="62"/>
      <c r="E27" s="62"/>
      <c r="F27" s="62"/>
      <c r="G27" s="62"/>
      <c r="H27" s="62"/>
      <c r="I27" s="63"/>
      <c r="J27" s="5"/>
      <c r="K27" s="3"/>
      <c r="L27" s="3"/>
      <c r="M27" s="3"/>
      <c r="N27" s="3"/>
      <c r="O27" s="3"/>
    </row>
    <row r="28" spans="1:15">
      <c r="A28" s="4"/>
      <c r="B28" s="5"/>
      <c r="C28" s="61"/>
      <c r="D28" s="62"/>
      <c r="E28" s="62"/>
      <c r="F28" s="62"/>
      <c r="G28" s="62"/>
      <c r="H28" s="62"/>
      <c r="I28" s="63"/>
      <c r="J28" s="5"/>
      <c r="K28" s="3"/>
      <c r="L28" s="3"/>
      <c r="M28" s="5"/>
      <c r="N28" s="3"/>
      <c r="O28" s="3"/>
    </row>
    <row r="29" spans="1:15">
      <c r="A29" s="4"/>
      <c r="B29" s="5"/>
      <c r="C29" s="61"/>
      <c r="D29" s="62"/>
      <c r="E29" s="62"/>
      <c r="F29" s="62"/>
      <c r="G29" s="62"/>
      <c r="H29" s="62"/>
      <c r="I29" s="63"/>
      <c r="J29" s="5"/>
      <c r="K29" s="5"/>
      <c r="L29" s="3"/>
      <c r="M29" s="5"/>
      <c r="N29" s="5"/>
      <c r="O29" s="5"/>
    </row>
    <row r="30" spans="1:15">
      <c r="A30" s="4"/>
      <c r="B30" s="5"/>
      <c r="C30" s="61"/>
      <c r="D30" s="62"/>
      <c r="E30" s="62"/>
      <c r="F30" s="62"/>
      <c r="G30" s="62"/>
      <c r="H30" s="62"/>
      <c r="I30" s="63"/>
      <c r="J30" s="5"/>
      <c r="K30" s="3"/>
      <c r="L30" s="3"/>
      <c r="M30" s="5"/>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sheetData>
  <mergeCells count="38">
    <mergeCell ref="C27:I27"/>
    <mergeCell ref="C28:I28"/>
    <mergeCell ref="C29:I29"/>
    <mergeCell ref="C30:I30"/>
    <mergeCell ref="C21:I21"/>
    <mergeCell ref="C22:I22"/>
    <mergeCell ref="C23:I23"/>
    <mergeCell ref="C24:I24"/>
    <mergeCell ref="C25:I25"/>
    <mergeCell ref="C26:I26"/>
    <mergeCell ref="C20:I20"/>
    <mergeCell ref="H10:L10"/>
    <mergeCell ref="A11:D11"/>
    <mergeCell ref="H11:L11"/>
    <mergeCell ref="A12:D12"/>
    <mergeCell ref="H12:L12"/>
    <mergeCell ref="A13:D13"/>
    <mergeCell ref="H13:L13"/>
    <mergeCell ref="H15:L15"/>
    <mergeCell ref="A16:D16"/>
    <mergeCell ref="H16:L16"/>
    <mergeCell ref="A18:O18"/>
    <mergeCell ref="C19:I19"/>
    <mergeCell ref="M8:O16"/>
    <mergeCell ref="A8:D8"/>
    <mergeCell ref="H8:L8"/>
    <mergeCell ref="A1:O1"/>
    <mergeCell ref="A5:O5"/>
    <mergeCell ref="A6:G6"/>
    <mergeCell ref="H6:L7"/>
    <mergeCell ref="M6:O7"/>
    <mergeCell ref="A7:D7"/>
    <mergeCell ref="A14:D14"/>
    <mergeCell ref="H14:L14"/>
    <mergeCell ref="A15:D15"/>
    <mergeCell ref="A9:D9"/>
    <mergeCell ref="H9:L9"/>
    <mergeCell ref="A10:D10"/>
  </mergeCells>
  <conditionalFormatting sqref="C18">
    <cfRule type="cellIs" dxfId="179" priority="1" operator="equal">
      <formula>"Project Patrol"</formula>
    </cfRule>
    <cfRule type="cellIs" dxfId="178" priority="2" operator="equal">
      <formula>"Remaining Patrols"</formula>
    </cfRule>
    <cfRule type="cellIs" dxfId="177" priority="3" operator="equal">
      <formula>"All Patrols"</formula>
    </cfRule>
  </conditionalFormatting>
  <conditionalFormatting sqref="C2">
    <cfRule type="cellIs" dxfId="176" priority="13" operator="equal">
      <formula>"Project Patrol"</formula>
    </cfRule>
    <cfRule type="cellIs" dxfId="175" priority="14" operator="equal">
      <formula>"Remaining Patrols"</formula>
    </cfRule>
    <cfRule type="cellIs" dxfId="174" priority="15" operator="equal">
      <formula>"All Patrols"</formula>
    </cfRule>
  </conditionalFormatting>
  <conditionalFormatting sqref="C1">
    <cfRule type="cellIs" dxfId="173" priority="10" operator="equal">
      <formula>"Project Patrol"</formula>
    </cfRule>
    <cfRule type="cellIs" dxfId="172" priority="11" operator="equal">
      <formula>"Remaining Patrols"</formula>
    </cfRule>
    <cfRule type="cellIs" dxfId="171" priority="12" operator="equal">
      <formula>"All Patrols"</formula>
    </cfRule>
  </conditionalFormatting>
  <conditionalFormatting sqref="C5">
    <cfRule type="cellIs" dxfId="170" priority="7" operator="equal">
      <formula>"Project Patrol"</formula>
    </cfRule>
    <cfRule type="cellIs" dxfId="169" priority="8" operator="equal">
      <formula>"Remaining Patrols"</formula>
    </cfRule>
    <cfRule type="cellIs" dxfId="168" priority="9" operator="equal">
      <formula>"All Patrols"</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85"/>
  <sheetViews>
    <sheetView workbookViewId="0">
      <selection activeCell="A20" sqref="A20:L26"/>
    </sheetView>
  </sheetViews>
  <sheetFormatPr defaultColWidth="11.42578125" defaultRowHeight="12.75"/>
  <cols>
    <col min="1" max="15" width="12.85546875" customWidth="1"/>
  </cols>
  <sheetData>
    <row r="1" spans="1:17" ht="18">
      <c r="A1" s="32" t="str">
        <f>'Unit Council version'!A1:P1</f>
        <v>PLAN&gt;</v>
      </c>
      <c r="B1" s="33"/>
      <c r="C1" s="33"/>
      <c r="D1" s="33"/>
      <c r="E1" s="33"/>
      <c r="F1" s="33"/>
      <c r="G1" s="33"/>
      <c r="H1" s="33"/>
      <c r="I1" s="33"/>
      <c r="J1" s="33"/>
      <c r="K1" s="33"/>
      <c r="L1" s="33"/>
      <c r="M1" s="33"/>
      <c r="N1" s="33"/>
      <c r="O1" s="33"/>
    </row>
    <row r="2" spans="1:17"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7" ht="76.5">
      <c r="A3" s="67">
        <f>HLOOKUP('Week 1'!A2,'Unit Council version'!$A$2:$P$28,3,FALSE)</f>
        <v>0</v>
      </c>
      <c r="B3" s="67">
        <f>HLOOKUP('Week 1'!B2,'Unit Council version'!$A$2:$P$28,3,FALSE)</f>
        <v>0</v>
      </c>
      <c r="C3" s="67">
        <f>HLOOKUP('Week 1'!C2,'Unit Council version'!$A$2:$P$28,3,FALSE)</f>
        <v>0</v>
      </c>
      <c r="D3" s="67">
        <f>HLOOKUP('Week 1'!D2,'Unit Council version'!$A$2:$P$28,3,FALSE)</f>
        <v>0</v>
      </c>
      <c r="E3" s="67">
        <f>HLOOKUP('Week 1'!E2,'Unit Council version'!$A$2:$P$28,3,FALSE)</f>
        <v>0</v>
      </c>
      <c r="F3" s="67">
        <f>HLOOKUP('Week 1'!F2,'Unit Council version'!$A$2:$P$28,3,FALSE)</f>
        <v>0</v>
      </c>
      <c r="G3" s="67">
        <f>HLOOKUP('Week 1'!G2,'Unit Council version'!$A$2:$P$28,3,FALSE)</f>
        <v>0</v>
      </c>
      <c r="H3" s="67">
        <f>HLOOKUP('Week 1'!H2,'Unit Council version'!$A$2:$P$28,3,FALSE)</f>
        <v>0</v>
      </c>
      <c r="I3" s="67">
        <f>HLOOKUP('Week 1'!I2,'Unit Council version'!$A$2:$P$28,3,FALSE)</f>
        <v>0</v>
      </c>
      <c r="J3" s="67">
        <f>HLOOKUP('Week 1'!J2,'Unit Council version'!$A$2:$P$28,3,FALSE)</f>
        <v>0</v>
      </c>
      <c r="K3" s="67">
        <f>HLOOKUP('Week 1'!K2,'Unit Council version'!$A$2:$P$28,3,FALSE)</f>
        <v>0</v>
      </c>
      <c r="L3" s="67">
        <f>HLOOKUP('Week 1'!L2,'Unit Council version'!$A$2:$P$28,3,FALSE)</f>
        <v>0</v>
      </c>
      <c r="M3" s="67">
        <f>HLOOKUP('Week 1'!M2,'Unit Council version'!$A$2:$P$28,3,FALSE)</f>
        <v>0</v>
      </c>
      <c r="N3" s="67">
        <f>HLOOKUP('Week 1'!N2,'Unit Council version'!$A$2:$P$28,3,FALSE)</f>
        <v>0</v>
      </c>
      <c r="O3" s="67">
        <f>HLOOKUP('Week 1'!O2,'Unit Council version'!$A$2:$P$28,3,FALSE)</f>
        <v>0</v>
      </c>
      <c r="P3" s="1"/>
      <c r="Q3" s="1"/>
    </row>
    <row r="5" spans="1:17" ht="18">
      <c r="A5" s="32" t="s">
        <v>0</v>
      </c>
      <c r="B5" s="33"/>
      <c r="C5" s="33"/>
      <c r="D5" s="33"/>
      <c r="E5" s="33"/>
      <c r="F5" s="33"/>
      <c r="G5" s="33"/>
      <c r="H5" s="33"/>
      <c r="I5" s="33"/>
      <c r="J5" s="33"/>
      <c r="K5" s="33"/>
      <c r="L5" s="33"/>
      <c r="M5" s="33"/>
      <c r="N5" s="33"/>
      <c r="O5" s="33"/>
    </row>
    <row r="6" spans="1:17">
      <c r="A6" s="40" t="s">
        <v>17</v>
      </c>
      <c r="B6" s="41"/>
      <c r="C6" s="41"/>
      <c r="D6" s="41"/>
      <c r="E6" s="41"/>
      <c r="F6" s="41"/>
      <c r="G6" s="42"/>
      <c r="H6" s="43" t="s">
        <v>22</v>
      </c>
      <c r="I6" s="44"/>
      <c r="J6" s="44"/>
      <c r="K6" s="44"/>
      <c r="L6" s="45"/>
      <c r="M6" s="43" t="s">
        <v>23</v>
      </c>
      <c r="N6" s="44"/>
      <c r="O6" s="45"/>
    </row>
    <row r="7" spans="1:17">
      <c r="A7" s="49" t="s">
        <v>18</v>
      </c>
      <c r="B7" s="49"/>
      <c r="C7" s="49"/>
      <c r="D7" s="49"/>
      <c r="E7" s="2" t="s">
        <v>19</v>
      </c>
      <c r="F7" s="2" t="s">
        <v>20</v>
      </c>
      <c r="G7" s="2" t="s">
        <v>21</v>
      </c>
      <c r="H7" s="46"/>
      <c r="I7" s="47"/>
      <c r="J7" s="47"/>
      <c r="K7" s="47"/>
      <c r="L7" s="48"/>
      <c r="M7" s="46"/>
      <c r="N7" s="47"/>
      <c r="O7" s="48"/>
    </row>
    <row r="8" spans="1:17">
      <c r="A8" s="36"/>
      <c r="B8" s="36"/>
      <c r="C8" s="36"/>
      <c r="D8" s="36"/>
      <c r="E8" s="3"/>
      <c r="F8" s="3"/>
      <c r="G8" s="3"/>
      <c r="H8" s="37"/>
      <c r="I8" s="38"/>
      <c r="J8" s="38"/>
      <c r="K8" s="38"/>
      <c r="L8" s="39"/>
      <c r="M8" s="52"/>
      <c r="N8" s="53"/>
      <c r="O8" s="54"/>
    </row>
    <row r="9" spans="1:17">
      <c r="A9" s="36"/>
      <c r="B9" s="36"/>
      <c r="C9" s="36"/>
      <c r="D9" s="36"/>
      <c r="E9" s="3"/>
      <c r="F9" s="3"/>
      <c r="G9" s="3"/>
      <c r="H9" s="37"/>
      <c r="I9" s="38"/>
      <c r="J9" s="38"/>
      <c r="K9" s="38"/>
      <c r="L9" s="39"/>
      <c r="M9" s="55"/>
      <c r="N9" s="56"/>
      <c r="O9" s="57"/>
    </row>
    <row r="10" spans="1:17">
      <c r="A10" s="36"/>
      <c r="B10" s="36"/>
      <c r="C10" s="36"/>
      <c r="D10" s="36"/>
      <c r="E10" s="3"/>
      <c r="F10" s="3"/>
      <c r="G10" s="3"/>
      <c r="H10" s="37"/>
      <c r="I10" s="38"/>
      <c r="J10" s="38"/>
      <c r="K10" s="38"/>
      <c r="L10" s="39"/>
      <c r="M10" s="55"/>
      <c r="N10" s="56"/>
      <c r="O10" s="57"/>
    </row>
    <row r="11" spans="1:17">
      <c r="A11" s="36"/>
      <c r="B11" s="36"/>
      <c r="C11" s="36"/>
      <c r="D11" s="36"/>
      <c r="E11" s="3"/>
      <c r="F11" s="3"/>
      <c r="G11" s="3"/>
      <c r="H11" s="37"/>
      <c r="I11" s="38"/>
      <c r="J11" s="38"/>
      <c r="K11" s="38"/>
      <c r="L11" s="39"/>
      <c r="M11" s="55"/>
      <c r="N11" s="56"/>
      <c r="O11" s="57"/>
    </row>
    <row r="12" spans="1:17">
      <c r="A12" s="36"/>
      <c r="B12" s="36"/>
      <c r="C12" s="36"/>
      <c r="D12" s="36"/>
      <c r="E12" s="3"/>
      <c r="F12" s="3"/>
      <c r="G12" s="3"/>
      <c r="H12" s="37"/>
      <c r="I12" s="38"/>
      <c r="J12" s="38"/>
      <c r="K12" s="38"/>
      <c r="L12" s="39"/>
      <c r="M12" s="55"/>
      <c r="N12" s="56"/>
      <c r="O12" s="57"/>
    </row>
    <row r="13" spans="1:17">
      <c r="A13" s="36"/>
      <c r="B13" s="36"/>
      <c r="C13" s="36"/>
      <c r="D13" s="36"/>
      <c r="E13" s="3"/>
      <c r="F13" s="3"/>
      <c r="G13" s="3"/>
      <c r="H13" s="37"/>
      <c r="I13" s="38"/>
      <c r="J13" s="38"/>
      <c r="K13" s="38"/>
      <c r="L13" s="39"/>
      <c r="M13" s="55"/>
      <c r="N13" s="56"/>
      <c r="O13" s="57"/>
    </row>
    <row r="14" spans="1:17">
      <c r="A14" s="36"/>
      <c r="B14" s="36"/>
      <c r="C14" s="36"/>
      <c r="D14" s="36"/>
      <c r="E14" s="3"/>
      <c r="F14" s="3"/>
      <c r="G14" s="3"/>
      <c r="H14" s="37"/>
      <c r="I14" s="38"/>
      <c r="J14" s="38"/>
      <c r="K14" s="38"/>
      <c r="L14" s="39"/>
      <c r="M14" s="55"/>
      <c r="N14" s="56"/>
      <c r="O14" s="57"/>
    </row>
    <row r="15" spans="1:17">
      <c r="A15" s="36"/>
      <c r="B15" s="36"/>
      <c r="C15" s="36"/>
      <c r="D15" s="36"/>
      <c r="E15" s="3"/>
      <c r="F15" s="3"/>
      <c r="G15" s="3"/>
      <c r="H15" s="37"/>
      <c r="I15" s="38"/>
      <c r="J15" s="38"/>
      <c r="K15" s="38"/>
      <c r="L15" s="39"/>
      <c r="M15" s="55"/>
      <c r="N15" s="56"/>
      <c r="O15" s="57"/>
    </row>
    <row r="16" spans="1:17">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25.5">
      <c r="A19" s="19" t="s">
        <v>2</v>
      </c>
      <c r="B19" s="21" t="s">
        <v>3</v>
      </c>
      <c r="C19" s="34" t="s">
        <v>14</v>
      </c>
      <c r="D19" s="76"/>
      <c r="E19" s="76"/>
      <c r="F19" s="76"/>
      <c r="G19" s="76"/>
      <c r="H19" s="76"/>
      <c r="I19" s="35"/>
      <c r="J19" s="22" t="s">
        <v>5</v>
      </c>
      <c r="K19" s="22" t="s">
        <v>6</v>
      </c>
      <c r="L19" s="22" t="s">
        <v>7</v>
      </c>
      <c r="M19" s="69" t="s">
        <v>10</v>
      </c>
      <c r="N19" s="69" t="s">
        <v>11</v>
      </c>
      <c r="O19" s="70" t="s">
        <v>36</v>
      </c>
    </row>
    <row r="20" spans="1:15">
      <c r="A20" s="4"/>
      <c r="B20" s="5"/>
      <c r="C20" s="50"/>
      <c r="D20" s="50"/>
      <c r="E20" s="50"/>
      <c r="F20" s="50"/>
      <c r="G20" s="50"/>
      <c r="H20" s="50"/>
      <c r="I20" s="50"/>
      <c r="J20" s="5"/>
      <c r="K20" s="5"/>
      <c r="L20" s="3"/>
      <c r="M20" s="3"/>
      <c r="N20" s="5"/>
      <c r="O20" s="5"/>
    </row>
    <row r="21" spans="1:15">
      <c r="A21" s="4"/>
      <c r="B21" s="5"/>
      <c r="C21" s="50"/>
      <c r="D21" s="50"/>
      <c r="E21" s="50"/>
      <c r="F21" s="50"/>
      <c r="G21" s="50"/>
      <c r="H21" s="50"/>
      <c r="I21" s="50"/>
      <c r="J21" s="5"/>
      <c r="K21" s="3"/>
      <c r="L21" s="3"/>
      <c r="M21" s="5"/>
      <c r="N21" s="5"/>
      <c r="O21" s="5"/>
    </row>
    <row r="22" spans="1:15" ht="32.1" customHeight="1">
      <c r="A22" s="4"/>
      <c r="B22" s="5"/>
      <c r="C22" s="50"/>
      <c r="D22" s="50"/>
      <c r="E22" s="50"/>
      <c r="F22" s="50"/>
      <c r="G22" s="50"/>
      <c r="H22" s="50"/>
      <c r="I22" s="50"/>
      <c r="J22" s="5"/>
      <c r="K22" s="5"/>
      <c r="L22" s="3"/>
      <c r="M22" s="5"/>
      <c r="N22" s="5"/>
      <c r="O22" s="3"/>
    </row>
    <row r="23" spans="1:15" ht="42" customHeight="1">
      <c r="A23" s="4"/>
      <c r="B23" s="5"/>
      <c r="C23" s="65"/>
      <c r="D23" s="65"/>
      <c r="E23" s="65"/>
      <c r="F23" s="65"/>
      <c r="G23" s="65"/>
      <c r="H23" s="65"/>
      <c r="I23" s="66"/>
      <c r="J23" s="5"/>
      <c r="K23" s="3"/>
      <c r="L23" s="3"/>
      <c r="M23" s="5"/>
      <c r="N23" s="3"/>
      <c r="O23" s="3"/>
    </row>
    <row r="24" spans="1:15">
      <c r="A24" s="3"/>
      <c r="B24" s="5"/>
      <c r="C24" s="64"/>
      <c r="D24" s="64"/>
      <c r="E24" s="64"/>
      <c r="F24" s="64"/>
      <c r="G24" s="64"/>
      <c r="H24" s="64"/>
      <c r="I24" s="64"/>
      <c r="J24" s="5"/>
      <c r="K24" s="3"/>
      <c r="L24" s="3"/>
      <c r="M24" s="5"/>
      <c r="N24" s="3"/>
      <c r="O24" s="3"/>
    </row>
    <row r="25" spans="1:15">
      <c r="A25" s="7"/>
      <c r="B25" s="5"/>
      <c r="C25" s="61"/>
      <c r="D25" s="62"/>
      <c r="E25" s="62"/>
      <c r="F25" s="62"/>
      <c r="G25" s="62"/>
      <c r="H25" s="62"/>
      <c r="I25" s="63"/>
      <c r="J25" s="5"/>
      <c r="K25" s="3"/>
      <c r="L25" s="3"/>
      <c r="M25" s="5"/>
      <c r="N25" s="3"/>
      <c r="O25" s="3"/>
    </row>
    <row r="26" spans="1:15">
      <c r="A26" s="3"/>
      <c r="B26" s="3"/>
      <c r="C26" s="61"/>
      <c r="D26" s="62"/>
      <c r="E26" s="62"/>
      <c r="F26" s="62"/>
      <c r="G26" s="62"/>
      <c r="H26" s="62"/>
      <c r="I26" s="63"/>
      <c r="J26" s="5"/>
      <c r="K26" s="3"/>
      <c r="L26" s="3"/>
      <c r="M26" s="3"/>
      <c r="N26" s="3"/>
      <c r="O26" s="3"/>
    </row>
    <row r="27" spans="1:15">
      <c r="A27" s="3"/>
      <c r="B27" s="3"/>
      <c r="C27" s="61"/>
      <c r="D27" s="62"/>
      <c r="E27" s="62"/>
      <c r="F27" s="62"/>
      <c r="G27" s="62"/>
      <c r="H27" s="62"/>
      <c r="I27" s="63"/>
      <c r="J27" s="5"/>
      <c r="K27" s="3"/>
      <c r="L27" s="3"/>
      <c r="M27" s="3"/>
      <c r="N27" s="3"/>
      <c r="O27" s="3"/>
    </row>
    <row r="28" spans="1:15">
      <c r="A28" s="4"/>
      <c r="B28" s="5"/>
      <c r="C28" s="61"/>
      <c r="D28" s="62"/>
      <c r="E28" s="62"/>
      <c r="F28" s="62"/>
      <c r="G28" s="62"/>
      <c r="H28" s="62"/>
      <c r="I28" s="63"/>
      <c r="J28" s="5"/>
      <c r="K28" s="3"/>
      <c r="L28" s="3"/>
      <c r="M28" s="5"/>
      <c r="N28" s="3"/>
      <c r="O28" s="3"/>
    </row>
    <row r="29" spans="1:15">
      <c r="A29" s="4"/>
      <c r="B29" s="5"/>
      <c r="C29" s="61"/>
      <c r="D29" s="62"/>
      <c r="E29" s="62"/>
      <c r="F29" s="62"/>
      <c r="G29" s="62"/>
      <c r="H29" s="62"/>
      <c r="I29" s="63"/>
      <c r="J29" s="5"/>
      <c r="K29" s="5"/>
      <c r="L29" s="3"/>
      <c r="M29" s="5"/>
      <c r="N29" s="5"/>
      <c r="O29" s="5"/>
    </row>
    <row r="30" spans="1:15">
      <c r="A30" s="4"/>
      <c r="B30" s="5"/>
      <c r="C30" s="61"/>
      <c r="D30" s="62"/>
      <c r="E30" s="62"/>
      <c r="F30" s="62"/>
      <c r="G30" s="62"/>
      <c r="H30" s="62"/>
      <c r="I30" s="63"/>
      <c r="J30" s="5"/>
      <c r="K30" s="3"/>
      <c r="L30" s="3"/>
      <c r="M30" s="5"/>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row r="81" spans="1:15">
      <c r="A81" s="6"/>
      <c r="B81" s="6"/>
      <c r="C81" s="6"/>
      <c r="D81" s="6"/>
      <c r="E81" s="6"/>
      <c r="F81" s="6"/>
      <c r="G81" s="6"/>
      <c r="H81" s="6"/>
      <c r="I81" s="6"/>
      <c r="J81" s="6"/>
      <c r="K81" s="6"/>
      <c r="L81" s="6"/>
      <c r="M81" s="6"/>
      <c r="N81" s="6"/>
      <c r="O81" s="6"/>
    </row>
    <row r="82" spans="1:15">
      <c r="A82" s="6"/>
      <c r="B82" s="6"/>
      <c r="C82" s="6"/>
      <c r="D82" s="6"/>
      <c r="E82" s="6"/>
      <c r="F82" s="6"/>
      <c r="G82" s="6"/>
      <c r="H82" s="6"/>
      <c r="I82" s="6"/>
      <c r="J82" s="6"/>
      <c r="K82" s="6"/>
      <c r="L82" s="6"/>
      <c r="M82" s="6"/>
      <c r="N82" s="6"/>
      <c r="O82" s="6"/>
    </row>
    <row r="83" spans="1:15">
      <c r="A83" s="6"/>
      <c r="B83" s="6"/>
      <c r="C83" s="6"/>
      <c r="D83" s="6"/>
      <c r="E83" s="6"/>
      <c r="F83" s="6"/>
      <c r="G83" s="6"/>
      <c r="H83" s="6"/>
      <c r="I83" s="6"/>
      <c r="J83" s="6"/>
      <c r="K83" s="6"/>
      <c r="L83" s="6"/>
      <c r="M83" s="6"/>
      <c r="N83" s="6"/>
      <c r="O83" s="6"/>
    </row>
    <row r="84" spans="1:15">
      <c r="A84" s="6"/>
      <c r="B84" s="6"/>
      <c r="C84" s="6"/>
      <c r="D84" s="6"/>
      <c r="E84" s="6"/>
      <c r="F84" s="6"/>
      <c r="G84" s="6"/>
      <c r="H84" s="6"/>
      <c r="I84" s="6"/>
      <c r="J84" s="6"/>
      <c r="K84" s="6"/>
      <c r="L84" s="6"/>
      <c r="M84" s="6"/>
      <c r="N84" s="6"/>
      <c r="O84" s="6"/>
    </row>
    <row r="85" spans="1:15">
      <c r="A85" s="6"/>
      <c r="B85" s="6"/>
      <c r="C85" s="6"/>
      <c r="D85" s="6"/>
      <c r="E85" s="6"/>
      <c r="F85" s="6"/>
      <c r="G85" s="6"/>
      <c r="H85" s="6"/>
      <c r="I85" s="6"/>
      <c r="J85" s="6"/>
      <c r="K85" s="6"/>
      <c r="L85" s="6"/>
      <c r="M85" s="6"/>
      <c r="N85" s="6"/>
      <c r="O85" s="6"/>
    </row>
  </sheetData>
  <mergeCells count="38">
    <mergeCell ref="C24:I24"/>
    <mergeCell ref="C26:I26"/>
    <mergeCell ref="C27:I27"/>
    <mergeCell ref="C28:I28"/>
    <mergeCell ref="C29:I29"/>
    <mergeCell ref="C25:I25"/>
    <mergeCell ref="A18:O18"/>
    <mergeCell ref="C19:I19"/>
    <mergeCell ref="C20:I20"/>
    <mergeCell ref="C21:I21"/>
    <mergeCell ref="C22:I22"/>
    <mergeCell ref="A14:D14"/>
    <mergeCell ref="H14:L14"/>
    <mergeCell ref="A15:D15"/>
    <mergeCell ref="H15:L15"/>
    <mergeCell ref="A16:D16"/>
    <mergeCell ref="H16:L16"/>
    <mergeCell ref="H11:L11"/>
    <mergeCell ref="A12:D12"/>
    <mergeCell ref="H12:L12"/>
    <mergeCell ref="A13:D13"/>
    <mergeCell ref="H13:L13"/>
    <mergeCell ref="A1:O1"/>
    <mergeCell ref="A5:O5"/>
    <mergeCell ref="H9:L9"/>
    <mergeCell ref="C23:I23"/>
    <mergeCell ref="C30:I30"/>
    <mergeCell ref="A6:G6"/>
    <mergeCell ref="H6:L7"/>
    <mergeCell ref="M6:O7"/>
    <mergeCell ref="A7:D7"/>
    <mergeCell ref="A8:D8"/>
    <mergeCell ref="H8:L8"/>
    <mergeCell ref="M8:O16"/>
    <mergeCell ref="A9:D9"/>
    <mergeCell ref="A10:D10"/>
    <mergeCell ref="H10:L10"/>
    <mergeCell ref="A11:D11"/>
  </mergeCells>
  <conditionalFormatting sqref="C2">
    <cfRule type="cellIs" dxfId="167" priority="13" operator="equal">
      <formula>"Project Patrol"</formula>
    </cfRule>
    <cfRule type="cellIs" dxfId="166" priority="14" operator="equal">
      <formula>"Remaining Patrols"</formula>
    </cfRule>
    <cfRule type="cellIs" dxfId="165" priority="15" operator="equal">
      <formula>"All Patrols"</formula>
    </cfRule>
  </conditionalFormatting>
  <conditionalFormatting sqref="C1">
    <cfRule type="cellIs" dxfId="164" priority="10" operator="equal">
      <formula>"Project Patrol"</formula>
    </cfRule>
    <cfRule type="cellIs" dxfId="163" priority="11" operator="equal">
      <formula>"Remaining Patrols"</formula>
    </cfRule>
    <cfRule type="cellIs" dxfId="162" priority="12" operator="equal">
      <formula>"All Patrols"</formula>
    </cfRule>
  </conditionalFormatting>
  <conditionalFormatting sqref="C5">
    <cfRule type="cellIs" dxfId="161" priority="7" operator="equal">
      <formula>"Project Patrol"</formula>
    </cfRule>
    <cfRule type="cellIs" dxfId="160" priority="8" operator="equal">
      <formula>"Remaining Patrols"</formula>
    </cfRule>
    <cfRule type="cellIs" dxfId="159" priority="9" operator="equal">
      <formula>"All Patrols"</formula>
    </cfRule>
  </conditionalFormatting>
  <conditionalFormatting sqref="C18">
    <cfRule type="cellIs" dxfId="158" priority="1" operator="equal">
      <formula>"Project Patrol"</formula>
    </cfRule>
    <cfRule type="cellIs" dxfId="157" priority="2" operator="equal">
      <formula>"Remaining Patrols"</formula>
    </cfRule>
    <cfRule type="cellIs" dxfId="156" priority="3" operator="equal">
      <formula>"All Patrols"</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254"/>
  <sheetViews>
    <sheetView workbookViewId="0">
      <selection activeCell="Q13" sqref="Q13"/>
    </sheetView>
  </sheetViews>
  <sheetFormatPr defaultColWidth="11.42578125" defaultRowHeight="12.75"/>
  <cols>
    <col min="1" max="15" width="12.85546875" customWidth="1"/>
  </cols>
  <sheetData>
    <row r="1" spans="1:15" ht="18">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ht="127.5">
      <c r="A3" s="67">
        <f>HLOOKUP('Week 1'!A2,'Unit Council version'!$A$2:$P$28,4,FALSE)</f>
        <v>0</v>
      </c>
      <c r="B3" s="67">
        <f>HLOOKUP('Week 1'!B2,'Unit Council version'!$A$2:$P$28,4,FALSE)</f>
        <v>0</v>
      </c>
      <c r="C3" s="67">
        <f>HLOOKUP('Week 1'!C2,'Unit Council version'!$A$2:$P$28,4,FALSE)</f>
        <v>0</v>
      </c>
      <c r="D3" s="67">
        <f>HLOOKUP('Week 1'!D2,'Unit Council version'!$A$2:$P$28,4,FALSE)</f>
        <v>0</v>
      </c>
      <c r="E3" s="67">
        <f>HLOOKUP('Week 1'!E2,'Unit Council version'!$A$2:$P$28,4,FALSE)</f>
        <v>0</v>
      </c>
      <c r="F3" s="67">
        <f>HLOOKUP('Week 1'!F2,'Unit Council version'!$A$2:$P$28,4,FALSE)</f>
        <v>0</v>
      </c>
      <c r="G3" s="67">
        <f>HLOOKUP('Week 1'!G2,'Unit Council version'!$A$2:$P$28,4,FALSE)</f>
        <v>0</v>
      </c>
      <c r="H3" s="67">
        <f>HLOOKUP('Week 1'!H2,'Unit Council version'!$A$2:$P$28,4,FALSE)</f>
        <v>0</v>
      </c>
      <c r="I3" s="67">
        <f>HLOOKUP('Week 1'!I2,'Unit Council version'!$A$2:$P$28,4,FALSE)</f>
        <v>0</v>
      </c>
      <c r="J3" s="67">
        <f>HLOOKUP('Week 1'!J2,'Unit Council version'!$A$2:$P$28,4,FALSE)</f>
        <v>0</v>
      </c>
      <c r="K3" s="67">
        <f>HLOOKUP('Week 1'!K2,'Unit Council version'!$A$2:$P$28,4,FALSE)</f>
        <v>0</v>
      </c>
      <c r="L3" s="67">
        <f>HLOOKUP('Week 1'!L2,'Unit Council version'!$A$2:$P$28,4,FALSE)</f>
        <v>0</v>
      </c>
      <c r="M3" s="67">
        <f>HLOOKUP('Week 1'!M2,'Unit Council version'!$A$2:$P$28,4,FALSE)</f>
        <v>0</v>
      </c>
      <c r="N3" s="67">
        <f>HLOOKUP('Week 1'!N2,'Unit Council version'!$A$2:$P$28,4,FALSE)</f>
        <v>0</v>
      </c>
      <c r="O3" s="67">
        <f>HLOOKUP('Week 1'!O2,'Unit Council version'!$A$2:$P$28,4,FALSE)</f>
        <v>0</v>
      </c>
    </row>
    <row r="5" spans="1:15" ht="18">
      <c r="A5" s="32" t="s">
        <v>0</v>
      </c>
      <c r="B5" s="33"/>
      <c r="C5" s="33"/>
      <c r="D5" s="33"/>
      <c r="E5" s="33"/>
      <c r="F5" s="33"/>
      <c r="G5" s="33"/>
      <c r="H5" s="33"/>
      <c r="I5" s="33"/>
      <c r="J5" s="33"/>
      <c r="K5" s="33"/>
      <c r="L5" s="33"/>
      <c r="M5" s="33"/>
      <c r="N5" s="33"/>
      <c r="O5" s="33"/>
    </row>
    <row r="6" spans="1:15" ht="12.95" customHeight="1">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39" customHeight="1">
      <c r="A19" s="19" t="s">
        <v>2</v>
      </c>
      <c r="B19" s="21" t="s">
        <v>3</v>
      </c>
      <c r="C19" s="34" t="s">
        <v>14</v>
      </c>
      <c r="D19" s="76"/>
      <c r="E19" s="76"/>
      <c r="F19" s="76"/>
      <c r="G19" s="76"/>
      <c r="H19" s="76"/>
      <c r="I19" s="35"/>
      <c r="J19" s="22" t="s">
        <v>5</v>
      </c>
      <c r="K19" s="22" t="s">
        <v>6</v>
      </c>
      <c r="L19" s="22" t="s">
        <v>7</v>
      </c>
      <c r="M19" s="69" t="s">
        <v>10</v>
      </c>
      <c r="N19" s="69" t="s">
        <v>11</v>
      </c>
      <c r="O19" s="70" t="s">
        <v>36</v>
      </c>
    </row>
    <row r="20" spans="1:15" ht="12.95" customHeight="1">
      <c r="A20" s="4"/>
      <c r="B20" s="5"/>
      <c r="C20" s="50"/>
      <c r="D20" s="50"/>
      <c r="E20" s="50"/>
      <c r="F20" s="50"/>
      <c r="G20" s="50"/>
      <c r="H20" s="50"/>
      <c r="I20" s="50"/>
      <c r="J20" s="5"/>
      <c r="K20" s="5"/>
      <c r="L20" s="3"/>
      <c r="M20" s="3"/>
      <c r="N20" s="5"/>
      <c r="O20" s="5"/>
    </row>
    <row r="21" spans="1:15" ht="12.95" customHeight="1">
      <c r="A21" s="4"/>
      <c r="B21" s="5"/>
      <c r="C21" s="50"/>
      <c r="D21" s="50"/>
      <c r="E21" s="50"/>
      <c r="F21" s="50"/>
      <c r="G21" s="50"/>
      <c r="H21" s="50"/>
      <c r="I21" s="50"/>
      <c r="J21" s="5"/>
      <c r="K21" s="3"/>
      <c r="L21" s="3"/>
      <c r="M21" s="5"/>
      <c r="N21" s="5"/>
      <c r="O21" s="5"/>
    </row>
    <row r="22" spans="1:15" ht="26.1" customHeight="1">
      <c r="A22" s="4"/>
      <c r="B22" s="5"/>
      <c r="C22" s="50"/>
      <c r="D22" s="50"/>
      <c r="E22" s="50"/>
      <c r="F22" s="50"/>
      <c r="G22" s="50"/>
      <c r="H22" s="50"/>
      <c r="I22" s="50"/>
      <c r="J22" s="5"/>
      <c r="K22" s="5"/>
      <c r="L22" s="3"/>
      <c r="M22" s="5"/>
      <c r="N22" s="5"/>
      <c r="O22" s="3"/>
    </row>
    <row r="23" spans="1:15" ht="12.95" customHeight="1">
      <c r="A23" s="4"/>
      <c r="B23" s="5"/>
      <c r="C23" s="64"/>
      <c r="D23" s="64"/>
      <c r="E23" s="64"/>
      <c r="F23" s="64"/>
      <c r="G23" s="64"/>
      <c r="H23" s="64"/>
      <c r="I23" s="64"/>
      <c r="J23" s="5"/>
      <c r="K23" s="3"/>
      <c r="L23" s="3"/>
      <c r="M23" s="5"/>
      <c r="N23" s="3"/>
      <c r="O23" s="3"/>
    </row>
    <row r="24" spans="1:15" ht="12.95" customHeight="1">
      <c r="A24" s="3"/>
      <c r="B24" s="5"/>
      <c r="C24" s="61"/>
      <c r="D24" s="62"/>
      <c r="E24" s="62"/>
      <c r="F24" s="62"/>
      <c r="G24" s="62"/>
      <c r="H24" s="62"/>
      <c r="I24" s="63"/>
      <c r="J24" s="5"/>
      <c r="K24" s="3"/>
      <c r="L24" s="3"/>
      <c r="M24" s="5"/>
      <c r="N24" s="3"/>
      <c r="O24" s="3"/>
    </row>
    <row r="25" spans="1:15">
      <c r="A25" s="3"/>
      <c r="B25" s="5"/>
      <c r="C25" s="61"/>
      <c r="D25" s="62"/>
      <c r="E25" s="62"/>
      <c r="F25" s="62"/>
      <c r="G25" s="62"/>
      <c r="H25" s="62"/>
      <c r="I25" s="63"/>
      <c r="J25" s="5"/>
      <c r="K25" s="3"/>
      <c r="L25" s="3"/>
      <c r="M25" s="5"/>
      <c r="N25" s="3"/>
      <c r="O25" s="3"/>
    </row>
    <row r="26" spans="1:15">
      <c r="A26" s="3"/>
      <c r="B26" s="3"/>
      <c r="C26" s="61"/>
      <c r="D26" s="62"/>
      <c r="E26" s="62"/>
      <c r="F26" s="62"/>
      <c r="G26" s="62"/>
      <c r="H26" s="62"/>
      <c r="I26" s="63"/>
      <c r="J26" s="5"/>
      <c r="K26" s="3"/>
      <c r="L26" s="3"/>
      <c r="M26" s="3"/>
      <c r="N26" s="3"/>
      <c r="O26" s="3"/>
    </row>
    <row r="27" spans="1:15">
      <c r="A27" s="3"/>
      <c r="B27" s="3"/>
      <c r="C27" s="61"/>
      <c r="D27" s="62"/>
      <c r="E27" s="62"/>
      <c r="F27" s="62"/>
      <c r="G27" s="62"/>
      <c r="H27" s="62"/>
      <c r="I27" s="63"/>
      <c r="J27" s="5"/>
      <c r="K27" s="3"/>
      <c r="L27" s="3"/>
      <c r="M27" s="3"/>
      <c r="N27" s="3"/>
      <c r="O27" s="3"/>
    </row>
    <row r="28" spans="1:15">
      <c r="A28" s="4"/>
      <c r="B28" s="5"/>
      <c r="C28" s="61"/>
      <c r="D28" s="62"/>
      <c r="E28" s="62"/>
      <c r="F28" s="62"/>
      <c r="G28" s="62"/>
      <c r="H28" s="62"/>
      <c r="I28" s="63"/>
      <c r="J28" s="5"/>
      <c r="K28" s="3"/>
      <c r="L28" s="3"/>
      <c r="M28" s="5"/>
      <c r="N28" s="3"/>
      <c r="O28" s="3"/>
    </row>
    <row r="29" spans="1:15">
      <c r="A29" s="4"/>
      <c r="B29" s="5"/>
      <c r="C29" s="61"/>
      <c r="D29" s="62"/>
      <c r="E29" s="62"/>
      <c r="F29" s="62"/>
      <c r="G29" s="62"/>
      <c r="H29" s="62"/>
      <c r="I29" s="63"/>
      <c r="J29" s="5"/>
      <c r="K29" s="5"/>
      <c r="L29" s="3"/>
      <c r="M29" s="5"/>
      <c r="N29" s="5"/>
      <c r="O29" s="5"/>
    </row>
    <row r="30" spans="1:15">
      <c r="A30" s="4"/>
      <c r="B30" s="5"/>
      <c r="C30" s="61"/>
      <c r="D30" s="62"/>
      <c r="E30" s="62"/>
      <c r="F30" s="62"/>
      <c r="G30" s="62"/>
      <c r="H30" s="62"/>
      <c r="I30" s="63"/>
      <c r="J30" s="5"/>
      <c r="K30" s="3"/>
      <c r="L30" s="3"/>
      <c r="M30" s="5"/>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row r="81" spans="1:15">
      <c r="A81" s="6"/>
      <c r="B81" s="6"/>
      <c r="C81" s="6"/>
      <c r="D81" s="6"/>
      <c r="E81" s="6"/>
      <c r="F81" s="6"/>
      <c r="G81" s="6"/>
      <c r="H81" s="6"/>
      <c r="I81" s="6"/>
      <c r="J81" s="6"/>
      <c r="K81" s="6"/>
      <c r="L81" s="6"/>
      <c r="M81" s="6"/>
      <c r="N81" s="6"/>
      <c r="O81" s="6"/>
    </row>
    <row r="82" spans="1:15">
      <c r="A82" s="6"/>
      <c r="B82" s="6"/>
      <c r="C82" s="6"/>
      <c r="D82" s="6"/>
      <c r="E82" s="6"/>
      <c r="F82" s="6"/>
      <c r="G82" s="6"/>
      <c r="H82" s="6"/>
      <c r="I82" s="6"/>
      <c r="J82" s="6"/>
      <c r="K82" s="6"/>
      <c r="L82" s="6"/>
      <c r="M82" s="6"/>
      <c r="N82" s="6"/>
      <c r="O82" s="6"/>
    </row>
    <row r="83" spans="1:15">
      <c r="A83" s="6"/>
      <c r="B83" s="6"/>
      <c r="C83" s="6"/>
      <c r="D83" s="6"/>
      <c r="E83" s="6"/>
      <c r="F83" s="6"/>
      <c r="G83" s="6"/>
      <c r="H83" s="6"/>
      <c r="I83" s="6"/>
      <c r="J83" s="6"/>
      <c r="K83" s="6"/>
      <c r="L83" s="6"/>
      <c r="M83" s="6"/>
      <c r="N83" s="6"/>
      <c r="O83" s="6"/>
    </row>
    <row r="84" spans="1:15">
      <c r="A84" s="6"/>
      <c r="B84" s="6"/>
      <c r="C84" s="6"/>
      <c r="D84" s="6"/>
      <c r="E84" s="6"/>
      <c r="F84" s="6"/>
      <c r="G84" s="6"/>
      <c r="H84" s="6"/>
      <c r="I84" s="6"/>
      <c r="J84" s="6"/>
      <c r="K84" s="6"/>
      <c r="L84" s="6"/>
      <c r="M84" s="6"/>
      <c r="N84" s="6"/>
      <c r="O84" s="6"/>
    </row>
    <row r="85" spans="1:15">
      <c r="A85" s="6"/>
      <c r="B85" s="6"/>
      <c r="C85" s="6"/>
      <c r="D85" s="6"/>
      <c r="E85" s="6"/>
      <c r="F85" s="6"/>
      <c r="G85" s="6"/>
      <c r="H85" s="6"/>
      <c r="I85" s="6"/>
      <c r="J85" s="6"/>
      <c r="K85" s="6"/>
      <c r="L85" s="6"/>
      <c r="M85" s="6"/>
      <c r="N85" s="6"/>
      <c r="O85" s="6"/>
    </row>
    <row r="86" spans="1:15">
      <c r="A86" s="6"/>
      <c r="B86" s="6"/>
      <c r="C86" s="6"/>
      <c r="D86" s="6"/>
      <c r="E86" s="6"/>
      <c r="F86" s="6"/>
      <c r="G86" s="6"/>
      <c r="H86" s="6"/>
      <c r="I86" s="6"/>
      <c r="J86" s="6"/>
      <c r="K86" s="6"/>
      <c r="L86" s="6"/>
      <c r="M86" s="6"/>
      <c r="N86" s="6"/>
      <c r="O86" s="6"/>
    </row>
    <row r="87" spans="1:15">
      <c r="A87" s="6"/>
      <c r="B87" s="6"/>
      <c r="C87" s="6"/>
      <c r="D87" s="6"/>
      <c r="E87" s="6"/>
      <c r="F87" s="6"/>
      <c r="G87" s="6"/>
      <c r="H87" s="6"/>
      <c r="I87" s="6"/>
      <c r="J87" s="6"/>
      <c r="K87" s="6"/>
      <c r="L87" s="6"/>
      <c r="M87" s="6"/>
      <c r="N87" s="6"/>
      <c r="O87" s="6"/>
    </row>
    <row r="88" spans="1:15">
      <c r="A88" s="6"/>
      <c r="B88" s="6"/>
      <c r="C88" s="6"/>
      <c r="D88" s="6"/>
      <c r="E88" s="6"/>
      <c r="F88" s="6"/>
      <c r="G88" s="6"/>
      <c r="H88" s="6"/>
      <c r="I88" s="6"/>
      <c r="J88" s="6"/>
      <c r="K88" s="6"/>
      <c r="L88" s="6"/>
      <c r="M88" s="6"/>
      <c r="N88" s="6"/>
      <c r="O88" s="6"/>
    </row>
    <row r="89" spans="1:15">
      <c r="A89" s="6"/>
      <c r="B89" s="6"/>
      <c r="C89" s="6"/>
      <c r="D89" s="6"/>
      <c r="E89" s="6"/>
      <c r="F89" s="6"/>
      <c r="G89" s="6"/>
      <c r="H89" s="6"/>
      <c r="I89" s="6"/>
      <c r="J89" s="6"/>
      <c r="K89" s="6"/>
      <c r="L89" s="6"/>
      <c r="M89" s="6"/>
      <c r="N89" s="6"/>
      <c r="O89" s="6"/>
    </row>
    <row r="90" spans="1:15">
      <c r="A90" s="6"/>
      <c r="B90" s="6"/>
      <c r="C90" s="6"/>
      <c r="D90" s="6"/>
      <c r="E90" s="6"/>
      <c r="F90" s="6"/>
      <c r="G90" s="6"/>
      <c r="H90" s="6"/>
      <c r="I90" s="6"/>
      <c r="J90" s="6"/>
      <c r="K90" s="6"/>
      <c r="L90" s="6"/>
      <c r="M90" s="6"/>
      <c r="N90" s="6"/>
      <c r="O90" s="6"/>
    </row>
    <row r="91" spans="1:15">
      <c r="A91" s="6"/>
      <c r="B91" s="6"/>
      <c r="C91" s="6"/>
      <c r="D91" s="6"/>
      <c r="E91" s="6"/>
      <c r="F91" s="6"/>
      <c r="G91" s="6"/>
      <c r="H91" s="6"/>
      <c r="I91" s="6"/>
      <c r="J91" s="6"/>
      <c r="K91" s="6"/>
      <c r="L91" s="6"/>
      <c r="M91" s="6"/>
      <c r="N91" s="6"/>
      <c r="O91" s="6"/>
    </row>
    <row r="92" spans="1:15">
      <c r="A92" s="6"/>
      <c r="B92" s="6"/>
      <c r="C92" s="6"/>
      <c r="D92" s="6"/>
      <c r="E92" s="6"/>
      <c r="F92" s="6"/>
      <c r="G92" s="6"/>
      <c r="H92" s="6"/>
      <c r="I92" s="6"/>
      <c r="J92" s="6"/>
      <c r="K92" s="6"/>
      <c r="L92" s="6"/>
      <c r="M92" s="6"/>
      <c r="N92" s="6"/>
      <c r="O92" s="6"/>
    </row>
    <row r="93" spans="1:15">
      <c r="A93" s="6"/>
      <c r="B93" s="6"/>
      <c r="C93" s="6"/>
      <c r="D93" s="6"/>
      <c r="E93" s="6"/>
      <c r="F93" s="6"/>
      <c r="G93" s="6"/>
      <c r="H93" s="6"/>
      <c r="I93" s="6"/>
      <c r="J93" s="6"/>
      <c r="K93" s="6"/>
      <c r="L93" s="6"/>
      <c r="M93" s="6"/>
      <c r="N93" s="6"/>
      <c r="O93" s="6"/>
    </row>
    <row r="94" spans="1:15">
      <c r="A94" s="6"/>
      <c r="B94" s="6"/>
      <c r="C94" s="6"/>
      <c r="D94" s="6"/>
      <c r="E94" s="6"/>
      <c r="F94" s="6"/>
      <c r="G94" s="6"/>
      <c r="H94" s="6"/>
      <c r="I94" s="6"/>
      <c r="J94" s="6"/>
      <c r="K94" s="6"/>
      <c r="L94" s="6"/>
      <c r="M94" s="6"/>
      <c r="N94" s="6"/>
      <c r="O94" s="6"/>
    </row>
    <row r="95" spans="1:15">
      <c r="A95" s="6"/>
      <c r="B95" s="6"/>
      <c r="C95" s="6"/>
      <c r="D95" s="6"/>
      <c r="E95" s="6"/>
      <c r="F95" s="6"/>
      <c r="G95" s="6"/>
      <c r="H95" s="6"/>
      <c r="I95" s="6"/>
      <c r="J95" s="6"/>
      <c r="K95" s="6"/>
      <c r="L95" s="6"/>
      <c r="M95" s="6"/>
      <c r="N95" s="6"/>
      <c r="O95" s="6"/>
    </row>
    <row r="96" spans="1:15">
      <c r="A96" s="6"/>
      <c r="B96" s="6"/>
      <c r="C96" s="6"/>
      <c r="D96" s="6"/>
      <c r="E96" s="6"/>
      <c r="F96" s="6"/>
      <c r="G96" s="6"/>
      <c r="H96" s="6"/>
      <c r="I96" s="6"/>
      <c r="J96" s="6"/>
      <c r="K96" s="6"/>
      <c r="L96" s="6"/>
      <c r="M96" s="6"/>
      <c r="N96" s="6"/>
      <c r="O96" s="6"/>
    </row>
    <row r="97" spans="1:15">
      <c r="A97" s="6"/>
      <c r="B97" s="6"/>
      <c r="C97" s="6"/>
      <c r="D97" s="6"/>
      <c r="E97" s="6"/>
      <c r="F97" s="6"/>
      <c r="G97" s="6"/>
      <c r="H97" s="6"/>
      <c r="I97" s="6"/>
      <c r="J97" s="6"/>
      <c r="K97" s="6"/>
      <c r="L97" s="6"/>
      <c r="M97" s="6"/>
      <c r="N97" s="6"/>
      <c r="O97" s="6"/>
    </row>
    <row r="98" spans="1:15">
      <c r="A98" s="6"/>
      <c r="B98" s="6"/>
      <c r="C98" s="6"/>
      <c r="D98" s="6"/>
      <c r="E98" s="6"/>
      <c r="F98" s="6"/>
      <c r="G98" s="6"/>
      <c r="H98" s="6"/>
      <c r="I98" s="6"/>
      <c r="J98" s="6"/>
      <c r="K98" s="6"/>
      <c r="L98" s="6"/>
      <c r="M98" s="6"/>
      <c r="N98" s="6"/>
      <c r="O98" s="6"/>
    </row>
    <row r="99" spans="1:15">
      <c r="A99" s="6"/>
      <c r="B99" s="6"/>
      <c r="C99" s="6"/>
      <c r="D99" s="6"/>
      <c r="E99" s="6"/>
      <c r="F99" s="6"/>
      <c r="G99" s="6"/>
      <c r="H99" s="6"/>
      <c r="I99" s="6"/>
      <c r="J99" s="6"/>
      <c r="K99" s="6"/>
      <c r="L99" s="6"/>
      <c r="M99" s="6"/>
      <c r="N99" s="6"/>
      <c r="O99" s="6"/>
    </row>
    <row r="100" spans="1:15">
      <c r="A100" s="6"/>
      <c r="B100" s="6"/>
      <c r="C100" s="6"/>
      <c r="D100" s="6"/>
      <c r="E100" s="6"/>
      <c r="F100" s="6"/>
      <c r="G100" s="6"/>
      <c r="H100" s="6"/>
      <c r="I100" s="6"/>
      <c r="J100" s="6"/>
      <c r="K100" s="6"/>
      <c r="L100" s="6"/>
      <c r="M100" s="6"/>
      <c r="N100" s="6"/>
      <c r="O100" s="6"/>
    </row>
    <row r="101" spans="1:15">
      <c r="A101" s="6"/>
      <c r="B101" s="6"/>
      <c r="C101" s="6"/>
      <c r="D101" s="6"/>
      <c r="E101" s="6"/>
      <c r="F101" s="6"/>
      <c r="G101" s="6"/>
      <c r="H101" s="6"/>
      <c r="I101" s="6"/>
      <c r="J101" s="6"/>
      <c r="K101" s="6"/>
      <c r="L101" s="6"/>
      <c r="M101" s="6"/>
      <c r="N101" s="6"/>
      <c r="O101" s="6"/>
    </row>
    <row r="102" spans="1:15">
      <c r="A102" s="6"/>
      <c r="B102" s="6"/>
      <c r="C102" s="6"/>
      <c r="D102" s="6"/>
      <c r="E102" s="6"/>
      <c r="F102" s="6"/>
      <c r="G102" s="6"/>
      <c r="H102" s="6"/>
      <c r="I102" s="6"/>
      <c r="J102" s="6"/>
      <c r="K102" s="6"/>
      <c r="L102" s="6"/>
      <c r="M102" s="6"/>
      <c r="N102" s="6"/>
      <c r="O102" s="6"/>
    </row>
    <row r="103" spans="1:15">
      <c r="A103" s="6"/>
      <c r="B103" s="6"/>
      <c r="C103" s="6"/>
      <c r="D103" s="6"/>
      <c r="E103" s="6"/>
      <c r="F103" s="6"/>
      <c r="G103" s="6"/>
      <c r="H103" s="6"/>
      <c r="I103" s="6"/>
      <c r="J103" s="6"/>
      <c r="K103" s="6"/>
      <c r="L103" s="6"/>
      <c r="M103" s="6"/>
      <c r="N103" s="6"/>
      <c r="O103" s="6"/>
    </row>
    <row r="104" spans="1:15">
      <c r="A104" s="6"/>
      <c r="B104" s="6"/>
      <c r="C104" s="6"/>
      <c r="D104" s="6"/>
      <c r="E104" s="6"/>
      <c r="F104" s="6"/>
      <c r="G104" s="6"/>
      <c r="H104" s="6"/>
      <c r="I104" s="6"/>
      <c r="J104" s="6"/>
      <c r="K104" s="6"/>
      <c r="L104" s="6"/>
      <c r="M104" s="6"/>
      <c r="N104" s="6"/>
      <c r="O104" s="6"/>
    </row>
    <row r="105" spans="1:15">
      <c r="A105" s="6"/>
      <c r="B105" s="6"/>
      <c r="C105" s="6"/>
      <c r="D105" s="6"/>
      <c r="E105" s="6"/>
      <c r="F105" s="6"/>
      <c r="G105" s="6"/>
      <c r="H105" s="6"/>
      <c r="I105" s="6"/>
      <c r="J105" s="6"/>
      <c r="K105" s="6"/>
      <c r="L105" s="6"/>
      <c r="M105" s="6"/>
      <c r="N105" s="6"/>
      <c r="O105" s="6"/>
    </row>
    <row r="106" spans="1:15">
      <c r="A106" s="6"/>
      <c r="B106" s="6"/>
      <c r="C106" s="6"/>
      <c r="D106" s="6"/>
      <c r="E106" s="6"/>
      <c r="F106" s="6"/>
      <c r="G106" s="6"/>
      <c r="H106" s="6"/>
      <c r="I106" s="6"/>
      <c r="J106" s="6"/>
      <c r="K106" s="6"/>
      <c r="L106" s="6"/>
      <c r="M106" s="6"/>
      <c r="N106" s="6"/>
      <c r="O106" s="6"/>
    </row>
    <row r="107" spans="1:15">
      <c r="A107" s="6"/>
      <c r="B107" s="6"/>
      <c r="C107" s="6"/>
      <c r="D107" s="6"/>
      <c r="E107" s="6"/>
      <c r="F107" s="6"/>
      <c r="G107" s="6"/>
      <c r="H107" s="6"/>
      <c r="I107" s="6"/>
      <c r="J107" s="6"/>
      <c r="K107" s="6"/>
      <c r="L107" s="6"/>
      <c r="M107" s="6"/>
      <c r="N107" s="6"/>
      <c r="O107" s="6"/>
    </row>
    <row r="108" spans="1:15">
      <c r="A108" s="6"/>
      <c r="B108" s="6"/>
      <c r="C108" s="6"/>
      <c r="D108" s="6"/>
      <c r="E108" s="6"/>
      <c r="F108" s="6"/>
      <c r="G108" s="6"/>
      <c r="H108" s="6"/>
      <c r="I108" s="6"/>
      <c r="J108" s="6"/>
      <c r="K108" s="6"/>
      <c r="L108" s="6"/>
      <c r="M108" s="6"/>
      <c r="N108" s="6"/>
      <c r="O108" s="6"/>
    </row>
    <row r="109" spans="1:15">
      <c r="A109" s="6"/>
      <c r="B109" s="6"/>
      <c r="C109" s="6"/>
      <c r="D109" s="6"/>
      <c r="E109" s="6"/>
      <c r="F109" s="6"/>
      <c r="G109" s="6"/>
      <c r="H109" s="6"/>
      <c r="I109" s="6"/>
      <c r="J109" s="6"/>
      <c r="K109" s="6"/>
      <c r="L109" s="6"/>
      <c r="M109" s="6"/>
      <c r="N109" s="6"/>
      <c r="O109" s="6"/>
    </row>
    <row r="110" spans="1:15">
      <c r="A110" s="6"/>
      <c r="B110" s="6"/>
      <c r="C110" s="6"/>
      <c r="D110" s="6"/>
      <c r="E110" s="6"/>
      <c r="F110" s="6"/>
      <c r="G110" s="6"/>
      <c r="H110" s="6"/>
      <c r="I110" s="6"/>
      <c r="J110" s="6"/>
      <c r="K110" s="6"/>
      <c r="L110" s="6"/>
      <c r="M110" s="6"/>
      <c r="N110" s="6"/>
      <c r="O110" s="6"/>
    </row>
    <row r="111" spans="1:15">
      <c r="A111" s="6"/>
      <c r="B111" s="6"/>
      <c r="C111" s="6"/>
      <c r="D111" s="6"/>
      <c r="E111" s="6"/>
      <c r="F111" s="6"/>
      <c r="G111" s="6"/>
      <c r="H111" s="6"/>
      <c r="I111" s="6"/>
      <c r="J111" s="6"/>
      <c r="K111" s="6"/>
      <c r="L111" s="6"/>
      <c r="M111" s="6"/>
      <c r="N111" s="6"/>
      <c r="O111" s="6"/>
    </row>
    <row r="112" spans="1:15">
      <c r="A112" s="6"/>
      <c r="B112" s="6"/>
      <c r="C112" s="6"/>
      <c r="D112" s="6"/>
      <c r="E112" s="6"/>
      <c r="F112" s="6"/>
      <c r="G112" s="6"/>
      <c r="H112" s="6"/>
      <c r="I112" s="6"/>
      <c r="J112" s="6"/>
      <c r="K112" s="6"/>
      <c r="L112" s="6"/>
      <c r="M112" s="6"/>
      <c r="N112" s="6"/>
      <c r="O112" s="6"/>
    </row>
    <row r="113" spans="1:15">
      <c r="A113" s="6"/>
      <c r="B113" s="6"/>
      <c r="C113" s="6"/>
      <c r="D113" s="6"/>
      <c r="E113" s="6"/>
      <c r="F113" s="6"/>
      <c r="G113" s="6"/>
      <c r="H113" s="6"/>
      <c r="I113" s="6"/>
      <c r="J113" s="6"/>
      <c r="K113" s="6"/>
      <c r="L113" s="6"/>
      <c r="M113" s="6"/>
      <c r="N113" s="6"/>
      <c r="O113" s="6"/>
    </row>
    <row r="114" spans="1:15">
      <c r="A114" s="6"/>
      <c r="B114" s="6"/>
      <c r="C114" s="6"/>
      <c r="D114" s="6"/>
      <c r="E114" s="6"/>
      <c r="F114" s="6"/>
      <c r="G114" s="6"/>
      <c r="H114" s="6"/>
      <c r="I114" s="6"/>
      <c r="J114" s="6"/>
      <c r="K114" s="6"/>
      <c r="L114" s="6"/>
      <c r="M114" s="6"/>
      <c r="N114" s="6"/>
      <c r="O114" s="6"/>
    </row>
    <row r="115" spans="1:15">
      <c r="A115" s="6"/>
      <c r="B115" s="6"/>
      <c r="C115" s="6"/>
      <c r="D115" s="6"/>
      <c r="E115" s="6"/>
      <c r="F115" s="6"/>
      <c r="G115" s="6"/>
      <c r="H115" s="6"/>
      <c r="I115" s="6"/>
      <c r="J115" s="6"/>
      <c r="K115" s="6"/>
      <c r="L115" s="6"/>
      <c r="M115" s="6"/>
      <c r="N115" s="6"/>
      <c r="O115" s="6"/>
    </row>
    <row r="116" spans="1:15">
      <c r="A116" s="6"/>
      <c r="B116" s="6"/>
      <c r="C116" s="6"/>
      <c r="D116" s="6"/>
      <c r="E116" s="6"/>
      <c r="F116" s="6"/>
      <c r="G116" s="6"/>
      <c r="H116" s="6"/>
      <c r="I116" s="6"/>
      <c r="J116" s="6"/>
      <c r="K116" s="6"/>
      <c r="L116" s="6"/>
      <c r="M116" s="6"/>
      <c r="N116" s="6"/>
      <c r="O116" s="6"/>
    </row>
    <row r="117" spans="1:15">
      <c r="A117" s="6"/>
      <c r="B117" s="6"/>
      <c r="C117" s="6"/>
      <c r="D117" s="6"/>
      <c r="E117" s="6"/>
      <c r="F117" s="6"/>
      <c r="G117" s="6"/>
      <c r="H117" s="6"/>
      <c r="I117" s="6"/>
      <c r="J117" s="6"/>
      <c r="K117" s="6"/>
      <c r="L117" s="6"/>
      <c r="M117" s="6"/>
      <c r="N117" s="6"/>
      <c r="O117" s="6"/>
    </row>
    <row r="118" spans="1:15">
      <c r="A118" s="6"/>
      <c r="B118" s="6"/>
      <c r="C118" s="6"/>
      <c r="D118" s="6"/>
      <c r="E118" s="6"/>
      <c r="F118" s="6"/>
      <c r="G118" s="6"/>
      <c r="H118" s="6"/>
      <c r="I118" s="6"/>
      <c r="J118" s="6"/>
      <c r="K118" s="6"/>
      <c r="L118" s="6"/>
      <c r="M118" s="6"/>
      <c r="N118" s="6"/>
      <c r="O118" s="6"/>
    </row>
    <row r="119" spans="1:15">
      <c r="A119" s="6"/>
      <c r="B119" s="6"/>
      <c r="C119" s="6"/>
      <c r="D119" s="6"/>
      <c r="E119" s="6"/>
      <c r="F119" s="6"/>
      <c r="G119" s="6"/>
      <c r="H119" s="6"/>
      <c r="I119" s="6"/>
      <c r="J119" s="6"/>
      <c r="K119" s="6"/>
      <c r="L119" s="6"/>
      <c r="M119" s="6"/>
      <c r="N119" s="6"/>
      <c r="O119" s="6"/>
    </row>
    <row r="120" spans="1:15">
      <c r="A120" s="6"/>
      <c r="B120" s="6"/>
      <c r="C120" s="6"/>
      <c r="D120" s="6"/>
      <c r="E120" s="6"/>
      <c r="F120" s="6"/>
      <c r="G120" s="6"/>
      <c r="H120" s="6"/>
      <c r="I120" s="6"/>
      <c r="J120" s="6"/>
      <c r="K120" s="6"/>
      <c r="L120" s="6"/>
      <c r="M120" s="6"/>
      <c r="N120" s="6"/>
      <c r="O120" s="6"/>
    </row>
    <row r="121" spans="1:15">
      <c r="A121" s="6"/>
      <c r="B121" s="6"/>
      <c r="C121" s="6"/>
      <c r="D121" s="6"/>
      <c r="E121" s="6"/>
      <c r="F121" s="6"/>
      <c r="G121" s="6"/>
      <c r="H121" s="6"/>
      <c r="I121" s="6"/>
      <c r="J121" s="6"/>
      <c r="K121" s="6"/>
      <c r="L121" s="6"/>
      <c r="M121" s="6"/>
      <c r="N121" s="6"/>
      <c r="O121" s="6"/>
    </row>
    <row r="122" spans="1:15">
      <c r="A122" s="6"/>
      <c r="B122" s="6"/>
      <c r="C122" s="6"/>
      <c r="D122" s="6"/>
      <c r="E122" s="6"/>
      <c r="F122" s="6"/>
      <c r="G122" s="6"/>
      <c r="H122" s="6"/>
      <c r="I122" s="6"/>
      <c r="J122" s="6"/>
      <c r="K122" s="6"/>
      <c r="L122" s="6"/>
      <c r="M122" s="6"/>
      <c r="N122" s="6"/>
      <c r="O122" s="6"/>
    </row>
    <row r="123" spans="1:15">
      <c r="A123" s="6"/>
      <c r="B123" s="6"/>
      <c r="C123" s="6"/>
      <c r="D123" s="6"/>
      <c r="E123" s="6"/>
      <c r="F123" s="6"/>
      <c r="G123" s="6"/>
      <c r="H123" s="6"/>
      <c r="I123" s="6"/>
      <c r="J123" s="6"/>
      <c r="K123" s="6"/>
      <c r="L123" s="6"/>
      <c r="M123" s="6"/>
      <c r="N123" s="6"/>
      <c r="O123" s="6"/>
    </row>
    <row r="124" spans="1:15">
      <c r="A124" s="6"/>
      <c r="B124" s="6"/>
      <c r="C124" s="6"/>
      <c r="D124" s="6"/>
      <c r="E124" s="6"/>
      <c r="F124" s="6"/>
      <c r="G124" s="6"/>
      <c r="H124" s="6"/>
      <c r="I124" s="6"/>
      <c r="J124" s="6"/>
      <c r="K124" s="6"/>
      <c r="L124" s="6"/>
      <c r="M124" s="6"/>
      <c r="N124" s="6"/>
      <c r="O124" s="6"/>
    </row>
    <row r="125" spans="1:15">
      <c r="A125" s="6"/>
      <c r="B125" s="6"/>
      <c r="C125" s="6"/>
      <c r="D125" s="6"/>
      <c r="E125" s="6"/>
      <c r="F125" s="6"/>
      <c r="G125" s="6"/>
      <c r="H125" s="6"/>
      <c r="I125" s="6"/>
      <c r="J125" s="6"/>
      <c r="K125" s="6"/>
      <c r="L125" s="6"/>
      <c r="M125" s="6"/>
      <c r="N125" s="6"/>
      <c r="O125" s="6"/>
    </row>
    <row r="126" spans="1:15">
      <c r="A126" s="6"/>
      <c r="B126" s="6"/>
      <c r="C126" s="6"/>
      <c r="D126" s="6"/>
      <c r="E126" s="6"/>
      <c r="F126" s="6"/>
      <c r="G126" s="6"/>
      <c r="H126" s="6"/>
      <c r="I126" s="6"/>
      <c r="J126" s="6"/>
      <c r="K126" s="6"/>
      <c r="L126" s="6"/>
      <c r="M126" s="6"/>
      <c r="N126" s="6"/>
      <c r="O126" s="6"/>
    </row>
    <row r="127" spans="1:15">
      <c r="A127" s="6"/>
      <c r="B127" s="6"/>
      <c r="C127" s="6"/>
      <c r="D127" s="6"/>
      <c r="E127" s="6"/>
      <c r="F127" s="6"/>
      <c r="G127" s="6"/>
      <c r="H127" s="6"/>
      <c r="I127" s="6"/>
      <c r="J127" s="6"/>
      <c r="K127" s="6"/>
      <c r="L127" s="6"/>
      <c r="M127" s="6"/>
      <c r="N127" s="6"/>
      <c r="O127" s="6"/>
    </row>
    <row r="128" spans="1:15">
      <c r="A128" s="6"/>
      <c r="B128" s="6"/>
      <c r="C128" s="6"/>
      <c r="D128" s="6"/>
      <c r="E128" s="6"/>
      <c r="F128" s="6"/>
      <c r="G128" s="6"/>
      <c r="H128" s="6"/>
      <c r="I128" s="6"/>
      <c r="J128" s="6"/>
      <c r="K128" s="6"/>
      <c r="L128" s="6"/>
      <c r="M128" s="6"/>
      <c r="N128" s="6"/>
      <c r="O128" s="6"/>
    </row>
    <row r="129" spans="1:15">
      <c r="A129" s="6"/>
      <c r="B129" s="6"/>
      <c r="C129" s="6"/>
      <c r="D129" s="6"/>
      <c r="E129" s="6"/>
      <c r="F129" s="6"/>
      <c r="G129" s="6"/>
      <c r="H129" s="6"/>
      <c r="I129" s="6"/>
      <c r="J129" s="6"/>
      <c r="K129" s="6"/>
      <c r="L129" s="6"/>
      <c r="M129" s="6"/>
      <c r="N129" s="6"/>
      <c r="O129" s="6"/>
    </row>
    <row r="130" spans="1:15">
      <c r="A130" s="6"/>
      <c r="B130" s="6"/>
      <c r="C130" s="6"/>
      <c r="D130" s="6"/>
      <c r="E130" s="6"/>
      <c r="F130" s="6"/>
      <c r="G130" s="6"/>
      <c r="H130" s="6"/>
      <c r="I130" s="6"/>
      <c r="J130" s="6"/>
      <c r="K130" s="6"/>
      <c r="L130" s="6"/>
      <c r="M130" s="6"/>
      <c r="N130" s="6"/>
      <c r="O130" s="6"/>
    </row>
    <row r="131" spans="1:15">
      <c r="A131" s="6"/>
      <c r="B131" s="6"/>
      <c r="C131" s="6"/>
      <c r="D131" s="6"/>
      <c r="E131" s="6"/>
      <c r="F131" s="6"/>
      <c r="G131" s="6"/>
      <c r="H131" s="6"/>
      <c r="I131" s="6"/>
      <c r="J131" s="6"/>
      <c r="K131" s="6"/>
      <c r="L131" s="6"/>
      <c r="M131" s="6"/>
      <c r="N131" s="6"/>
      <c r="O131" s="6"/>
    </row>
    <row r="132" spans="1:15">
      <c r="A132" s="6"/>
      <c r="B132" s="6"/>
      <c r="C132" s="6"/>
      <c r="D132" s="6"/>
      <c r="E132" s="6"/>
      <c r="F132" s="6"/>
      <c r="G132" s="6"/>
      <c r="H132" s="6"/>
      <c r="I132" s="6"/>
      <c r="J132" s="6"/>
      <c r="K132" s="6"/>
      <c r="L132" s="6"/>
      <c r="M132" s="6"/>
      <c r="N132" s="6"/>
      <c r="O132" s="6"/>
    </row>
    <row r="133" spans="1:15">
      <c r="A133" s="6"/>
      <c r="B133" s="6"/>
      <c r="C133" s="6"/>
      <c r="D133" s="6"/>
      <c r="E133" s="6"/>
      <c r="F133" s="6"/>
      <c r="G133" s="6"/>
      <c r="H133" s="6"/>
      <c r="I133" s="6"/>
      <c r="J133" s="6"/>
      <c r="K133" s="6"/>
      <c r="L133" s="6"/>
      <c r="M133" s="6"/>
      <c r="N133" s="6"/>
      <c r="O133" s="6"/>
    </row>
    <row r="134" spans="1:15">
      <c r="A134" s="6"/>
      <c r="B134" s="6"/>
      <c r="C134" s="6"/>
      <c r="D134" s="6"/>
      <c r="E134" s="6"/>
      <c r="F134" s="6"/>
      <c r="G134" s="6"/>
      <c r="H134" s="6"/>
      <c r="I134" s="6"/>
      <c r="J134" s="6"/>
      <c r="K134" s="6"/>
      <c r="L134" s="6"/>
      <c r="M134" s="6"/>
      <c r="N134" s="6"/>
      <c r="O134" s="6"/>
    </row>
    <row r="135" spans="1:15">
      <c r="A135" s="6"/>
      <c r="B135" s="6"/>
      <c r="C135" s="6"/>
      <c r="D135" s="6"/>
      <c r="E135" s="6"/>
      <c r="F135" s="6"/>
      <c r="G135" s="6"/>
      <c r="H135" s="6"/>
      <c r="I135" s="6"/>
      <c r="J135" s="6"/>
      <c r="K135" s="6"/>
      <c r="L135" s="6"/>
      <c r="M135" s="6"/>
      <c r="N135" s="6"/>
      <c r="O135" s="6"/>
    </row>
    <row r="136" spans="1:15">
      <c r="A136" s="6"/>
      <c r="B136" s="6"/>
      <c r="C136" s="6"/>
      <c r="D136" s="6"/>
      <c r="E136" s="6"/>
      <c r="F136" s="6"/>
      <c r="G136" s="6"/>
      <c r="H136" s="6"/>
      <c r="I136" s="6"/>
      <c r="J136" s="6"/>
      <c r="K136" s="6"/>
      <c r="L136" s="6"/>
      <c r="M136" s="6"/>
      <c r="N136" s="6"/>
      <c r="O136" s="6"/>
    </row>
    <row r="137" spans="1:15">
      <c r="A137" s="6"/>
      <c r="B137" s="6"/>
      <c r="C137" s="6"/>
      <c r="D137" s="6"/>
      <c r="E137" s="6"/>
      <c r="F137" s="6"/>
      <c r="G137" s="6"/>
      <c r="H137" s="6"/>
      <c r="I137" s="6"/>
      <c r="J137" s="6"/>
      <c r="K137" s="6"/>
      <c r="L137" s="6"/>
      <c r="M137" s="6"/>
      <c r="N137" s="6"/>
      <c r="O137" s="6"/>
    </row>
    <row r="138" spans="1:15">
      <c r="A138" s="6"/>
      <c r="B138" s="6"/>
      <c r="C138" s="6"/>
      <c r="D138" s="6"/>
      <c r="E138" s="6"/>
      <c r="F138" s="6"/>
      <c r="G138" s="6"/>
      <c r="H138" s="6"/>
      <c r="I138" s="6"/>
      <c r="J138" s="6"/>
      <c r="K138" s="6"/>
      <c r="L138" s="6"/>
      <c r="M138" s="6"/>
      <c r="N138" s="6"/>
      <c r="O138" s="6"/>
    </row>
    <row r="139" spans="1:15">
      <c r="A139" s="6"/>
      <c r="B139" s="6"/>
      <c r="C139" s="6"/>
      <c r="D139" s="6"/>
      <c r="E139" s="6"/>
      <c r="F139" s="6"/>
      <c r="G139" s="6"/>
      <c r="H139" s="6"/>
      <c r="I139" s="6"/>
      <c r="J139" s="6"/>
      <c r="K139" s="6"/>
      <c r="L139" s="6"/>
      <c r="M139" s="6"/>
      <c r="N139" s="6"/>
      <c r="O139" s="6"/>
    </row>
    <row r="140" spans="1:15">
      <c r="A140" s="6"/>
      <c r="B140" s="6"/>
      <c r="C140" s="6"/>
      <c r="D140" s="6"/>
      <c r="E140" s="6"/>
      <c r="F140" s="6"/>
      <c r="G140" s="6"/>
      <c r="H140" s="6"/>
      <c r="I140" s="6"/>
      <c r="J140" s="6"/>
      <c r="K140" s="6"/>
      <c r="L140" s="6"/>
      <c r="M140" s="6"/>
      <c r="N140" s="6"/>
      <c r="O140" s="6"/>
    </row>
    <row r="141" spans="1:15">
      <c r="A141" s="6"/>
      <c r="B141" s="6"/>
      <c r="C141" s="6"/>
      <c r="D141" s="6"/>
      <c r="E141" s="6"/>
      <c r="F141" s="6"/>
      <c r="G141" s="6"/>
      <c r="H141" s="6"/>
      <c r="I141" s="6"/>
      <c r="J141" s="6"/>
      <c r="K141" s="6"/>
      <c r="L141" s="6"/>
      <c r="M141" s="6"/>
      <c r="N141" s="6"/>
      <c r="O141" s="6"/>
    </row>
    <row r="142" spans="1:15">
      <c r="A142" s="6"/>
      <c r="B142" s="6"/>
      <c r="C142" s="6"/>
      <c r="D142" s="6"/>
      <c r="E142" s="6"/>
      <c r="F142" s="6"/>
      <c r="G142" s="6"/>
      <c r="H142" s="6"/>
      <c r="I142" s="6"/>
      <c r="J142" s="6"/>
      <c r="K142" s="6"/>
      <c r="L142" s="6"/>
      <c r="M142" s="6"/>
      <c r="N142" s="6"/>
      <c r="O142" s="6"/>
    </row>
    <row r="143" spans="1:15">
      <c r="A143" s="6"/>
      <c r="B143" s="6"/>
      <c r="C143" s="6"/>
      <c r="D143" s="6"/>
      <c r="E143" s="6"/>
      <c r="F143" s="6"/>
      <c r="G143" s="6"/>
      <c r="H143" s="6"/>
      <c r="I143" s="6"/>
      <c r="J143" s="6"/>
      <c r="K143" s="6"/>
      <c r="L143" s="6"/>
      <c r="M143" s="6"/>
      <c r="N143" s="6"/>
      <c r="O143" s="6"/>
    </row>
    <row r="144" spans="1:15">
      <c r="A144" s="6"/>
      <c r="B144" s="6"/>
      <c r="C144" s="6"/>
      <c r="D144" s="6"/>
      <c r="E144" s="6"/>
      <c r="F144" s="6"/>
      <c r="G144" s="6"/>
      <c r="H144" s="6"/>
      <c r="I144" s="6"/>
      <c r="J144" s="6"/>
      <c r="K144" s="6"/>
      <c r="L144" s="6"/>
      <c r="M144" s="6"/>
      <c r="N144" s="6"/>
      <c r="O144" s="6"/>
    </row>
    <row r="145" spans="1:15">
      <c r="A145" s="6"/>
      <c r="B145" s="6"/>
      <c r="C145" s="6"/>
      <c r="D145" s="6"/>
      <c r="E145" s="6"/>
      <c r="F145" s="6"/>
      <c r="G145" s="6"/>
      <c r="H145" s="6"/>
      <c r="I145" s="6"/>
      <c r="J145" s="6"/>
      <c r="K145" s="6"/>
      <c r="L145" s="6"/>
      <c r="M145" s="6"/>
      <c r="N145" s="6"/>
      <c r="O145" s="6"/>
    </row>
    <row r="146" spans="1:15">
      <c r="A146" s="6"/>
      <c r="B146" s="6"/>
      <c r="C146" s="6"/>
      <c r="D146" s="6"/>
      <c r="E146" s="6"/>
      <c r="F146" s="6"/>
      <c r="G146" s="6"/>
      <c r="H146" s="6"/>
      <c r="I146" s="6"/>
      <c r="J146" s="6"/>
      <c r="K146" s="6"/>
      <c r="L146" s="6"/>
      <c r="M146" s="6"/>
      <c r="N146" s="6"/>
      <c r="O146" s="6"/>
    </row>
    <row r="147" spans="1:15">
      <c r="A147" s="6"/>
      <c r="B147" s="6"/>
      <c r="C147" s="6"/>
      <c r="D147" s="6"/>
      <c r="E147" s="6"/>
      <c r="F147" s="6"/>
      <c r="G147" s="6"/>
      <c r="H147" s="6"/>
      <c r="I147" s="6"/>
      <c r="J147" s="6"/>
      <c r="K147" s="6"/>
      <c r="L147" s="6"/>
      <c r="M147" s="6"/>
      <c r="N147" s="6"/>
      <c r="O147" s="6"/>
    </row>
    <row r="148" spans="1:15">
      <c r="A148" s="6"/>
      <c r="B148" s="6"/>
      <c r="C148" s="6"/>
      <c r="D148" s="6"/>
      <c r="E148" s="6"/>
      <c r="F148" s="6"/>
      <c r="G148" s="6"/>
      <c r="H148" s="6"/>
      <c r="I148" s="6"/>
      <c r="J148" s="6"/>
      <c r="K148" s="6"/>
      <c r="L148" s="6"/>
      <c r="M148" s="6"/>
      <c r="N148" s="6"/>
      <c r="O148" s="6"/>
    </row>
    <row r="149" spans="1:15">
      <c r="A149" s="6"/>
      <c r="B149" s="6"/>
      <c r="C149" s="6"/>
      <c r="D149" s="6"/>
      <c r="E149" s="6"/>
      <c r="F149" s="6"/>
      <c r="G149" s="6"/>
      <c r="H149" s="6"/>
      <c r="I149" s="6"/>
      <c r="J149" s="6"/>
      <c r="K149" s="6"/>
      <c r="L149" s="6"/>
      <c r="M149" s="6"/>
      <c r="N149" s="6"/>
      <c r="O149" s="6"/>
    </row>
    <row r="150" spans="1:15">
      <c r="A150" s="6"/>
      <c r="B150" s="6"/>
      <c r="C150" s="6"/>
      <c r="D150" s="6"/>
      <c r="E150" s="6"/>
      <c r="F150" s="6"/>
      <c r="G150" s="6"/>
      <c r="H150" s="6"/>
      <c r="I150" s="6"/>
      <c r="J150" s="6"/>
      <c r="K150" s="6"/>
      <c r="L150" s="6"/>
      <c r="M150" s="6"/>
      <c r="N150" s="6"/>
      <c r="O150" s="6"/>
    </row>
    <row r="151" spans="1:15">
      <c r="A151" s="6"/>
      <c r="B151" s="6"/>
      <c r="C151" s="6"/>
      <c r="D151" s="6"/>
      <c r="E151" s="6"/>
      <c r="F151" s="6"/>
      <c r="G151" s="6"/>
      <c r="H151" s="6"/>
      <c r="I151" s="6"/>
      <c r="J151" s="6"/>
      <c r="K151" s="6"/>
      <c r="L151" s="6"/>
      <c r="M151" s="6"/>
      <c r="N151" s="6"/>
      <c r="O151" s="6"/>
    </row>
    <row r="152" spans="1:15">
      <c r="A152" s="6"/>
      <c r="B152" s="6"/>
      <c r="C152" s="6"/>
      <c r="D152" s="6"/>
      <c r="E152" s="6"/>
      <c r="F152" s="6"/>
      <c r="G152" s="6"/>
      <c r="H152" s="6"/>
      <c r="I152" s="6"/>
      <c r="J152" s="6"/>
      <c r="K152" s="6"/>
      <c r="L152" s="6"/>
      <c r="M152" s="6"/>
      <c r="N152" s="6"/>
      <c r="O152" s="6"/>
    </row>
    <row r="153" spans="1:15">
      <c r="A153" s="6"/>
      <c r="B153" s="6"/>
      <c r="C153" s="6"/>
      <c r="D153" s="6"/>
      <c r="E153" s="6"/>
      <c r="F153" s="6"/>
      <c r="G153" s="6"/>
      <c r="H153" s="6"/>
      <c r="I153" s="6"/>
      <c r="J153" s="6"/>
      <c r="K153" s="6"/>
      <c r="L153" s="6"/>
      <c r="M153" s="6"/>
      <c r="N153" s="6"/>
      <c r="O153" s="6"/>
    </row>
    <row r="154" spans="1:15">
      <c r="A154" s="6"/>
      <c r="B154" s="6"/>
      <c r="C154" s="6"/>
      <c r="D154" s="6"/>
      <c r="E154" s="6"/>
      <c r="F154" s="6"/>
      <c r="G154" s="6"/>
      <c r="H154" s="6"/>
      <c r="I154" s="6"/>
      <c r="J154" s="6"/>
      <c r="K154" s="6"/>
      <c r="L154" s="6"/>
      <c r="M154" s="6"/>
      <c r="N154" s="6"/>
      <c r="O154" s="6"/>
    </row>
    <row r="155" spans="1:15">
      <c r="A155" s="6"/>
      <c r="B155" s="6"/>
      <c r="C155" s="6"/>
      <c r="D155" s="6"/>
      <c r="E155" s="6"/>
      <c r="F155" s="6"/>
      <c r="G155" s="6"/>
      <c r="H155" s="6"/>
      <c r="I155" s="6"/>
      <c r="J155" s="6"/>
      <c r="K155" s="6"/>
      <c r="L155" s="6"/>
      <c r="M155" s="6"/>
      <c r="N155" s="6"/>
      <c r="O155" s="6"/>
    </row>
    <row r="156" spans="1:15">
      <c r="A156" s="6"/>
      <c r="B156" s="6"/>
      <c r="C156" s="6"/>
      <c r="D156" s="6"/>
      <c r="E156" s="6"/>
      <c r="F156" s="6"/>
      <c r="G156" s="6"/>
      <c r="H156" s="6"/>
      <c r="I156" s="6"/>
      <c r="J156" s="6"/>
      <c r="K156" s="6"/>
      <c r="L156" s="6"/>
      <c r="M156" s="6"/>
      <c r="N156" s="6"/>
      <c r="O156" s="6"/>
    </row>
    <row r="157" spans="1:15">
      <c r="A157" s="6"/>
      <c r="B157" s="6"/>
      <c r="C157" s="6"/>
      <c r="D157" s="6"/>
      <c r="E157" s="6"/>
      <c r="F157" s="6"/>
      <c r="G157" s="6"/>
      <c r="H157" s="6"/>
      <c r="I157" s="6"/>
      <c r="J157" s="6"/>
      <c r="K157" s="6"/>
      <c r="L157" s="6"/>
      <c r="M157" s="6"/>
      <c r="N157" s="6"/>
      <c r="O157" s="6"/>
    </row>
    <row r="158" spans="1:15">
      <c r="A158" s="6"/>
      <c r="B158" s="6"/>
      <c r="C158" s="6"/>
      <c r="D158" s="6"/>
      <c r="E158" s="6"/>
      <c r="F158" s="6"/>
      <c r="G158" s="6"/>
      <c r="H158" s="6"/>
      <c r="I158" s="6"/>
      <c r="J158" s="6"/>
      <c r="K158" s="6"/>
      <c r="L158" s="6"/>
      <c r="M158" s="6"/>
      <c r="N158" s="6"/>
      <c r="O158" s="6"/>
    </row>
    <row r="159" spans="1:15">
      <c r="A159" s="6"/>
      <c r="B159" s="6"/>
      <c r="C159" s="6"/>
      <c r="D159" s="6"/>
      <c r="E159" s="6"/>
      <c r="F159" s="6"/>
      <c r="G159" s="6"/>
      <c r="H159" s="6"/>
      <c r="I159" s="6"/>
      <c r="J159" s="6"/>
      <c r="K159" s="6"/>
      <c r="L159" s="6"/>
      <c r="M159" s="6"/>
      <c r="N159" s="6"/>
      <c r="O159" s="6"/>
    </row>
    <row r="160" spans="1:15">
      <c r="A160" s="6"/>
      <c r="B160" s="6"/>
      <c r="C160" s="6"/>
      <c r="D160" s="6"/>
      <c r="E160" s="6"/>
      <c r="F160" s="6"/>
      <c r="G160" s="6"/>
      <c r="H160" s="6"/>
      <c r="I160" s="6"/>
      <c r="J160" s="6"/>
      <c r="K160" s="6"/>
      <c r="L160" s="6"/>
      <c r="M160" s="6"/>
      <c r="N160" s="6"/>
      <c r="O160" s="6"/>
    </row>
    <row r="161" spans="1:15">
      <c r="A161" s="6"/>
      <c r="B161" s="6"/>
      <c r="C161" s="6"/>
      <c r="D161" s="6"/>
      <c r="E161" s="6"/>
      <c r="F161" s="6"/>
      <c r="G161" s="6"/>
      <c r="H161" s="6"/>
      <c r="I161" s="6"/>
      <c r="J161" s="6"/>
      <c r="K161" s="6"/>
      <c r="L161" s="6"/>
      <c r="M161" s="6"/>
      <c r="N161" s="6"/>
      <c r="O161" s="6"/>
    </row>
    <row r="162" spans="1:15">
      <c r="A162" s="6"/>
      <c r="B162" s="6"/>
      <c r="C162" s="6"/>
      <c r="D162" s="6"/>
      <c r="E162" s="6"/>
      <c r="F162" s="6"/>
      <c r="G162" s="6"/>
      <c r="H162" s="6"/>
      <c r="I162" s="6"/>
      <c r="J162" s="6"/>
      <c r="K162" s="6"/>
      <c r="L162" s="6"/>
      <c r="M162" s="6"/>
      <c r="N162" s="6"/>
      <c r="O162" s="6"/>
    </row>
    <row r="163" spans="1:15">
      <c r="A163" s="6"/>
      <c r="B163" s="6"/>
      <c r="C163" s="6"/>
      <c r="D163" s="6"/>
      <c r="E163" s="6"/>
      <c r="F163" s="6"/>
      <c r="G163" s="6"/>
      <c r="H163" s="6"/>
      <c r="I163" s="6"/>
      <c r="J163" s="6"/>
      <c r="K163" s="6"/>
      <c r="L163" s="6"/>
      <c r="M163" s="6"/>
      <c r="N163" s="6"/>
      <c r="O163" s="6"/>
    </row>
    <row r="164" spans="1:15">
      <c r="A164" s="6"/>
      <c r="B164" s="6"/>
      <c r="C164" s="6"/>
      <c r="D164" s="6"/>
      <c r="E164" s="6"/>
      <c r="F164" s="6"/>
      <c r="G164" s="6"/>
      <c r="H164" s="6"/>
      <c r="I164" s="6"/>
      <c r="J164" s="6"/>
      <c r="K164" s="6"/>
      <c r="L164" s="6"/>
      <c r="M164" s="6"/>
      <c r="N164" s="6"/>
      <c r="O164" s="6"/>
    </row>
    <row r="165" spans="1:15">
      <c r="A165" s="6"/>
      <c r="B165" s="6"/>
      <c r="C165" s="6"/>
      <c r="D165" s="6"/>
      <c r="E165" s="6"/>
      <c r="F165" s="6"/>
      <c r="G165" s="6"/>
      <c r="H165" s="6"/>
      <c r="I165" s="6"/>
      <c r="J165" s="6"/>
      <c r="K165" s="6"/>
      <c r="L165" s="6"/>
      <c r="M165" s="6"/>
      <c r="N165" s="6"/>
      <c r="O165" s="6"/>
    </row>
    <row r="166" spans="1:15">
      <c r="A166" s="6"/>
      <c r="B166" s="6"/>
      <c r="C166" s="6"/>
      <c r="D166" s="6"/>
      <c r="E166" s="6"/>
      <c r="F166" s="6"/>
      <c r="G166" s="6"/>
      <c r="H166" s="6"/>
      <c r="I166" s="6"/>
      <c r="J166" s="6"/>
      <c r="K166" s="6"/>
      <c r="L166" s="6"/>
      <c r="M166" s="6"/>
      <c r="N166" s="6"/>
      <c r="O166" s="6"/>
    </row>
    <row r="167" spans="1:15">
      <c r="A167" s="6"/>
      <c r="B167" s="6"/>
      <c r="C167" s="6"/>
      <c r="D167" s="6"/>
      <c r="E167" s="6"/>
      <c r="F167" s="6"/>
      <c r="G167" s="6"/>
      <c r="H167" s="6"/>
      <c r="I167" s="6"/>
      <c r="J167" s="6"/>
      <c r="K167" s="6"/>
      <c r="L167" s="6"/>
      <c r="M167" s="6"/>
      <c r="N167" s="6"/>
      <c r="O167" s="6"/>
    </row>
    <row r="168" spans="1:15">
      <c r="A168" s="6"/>
      <c r="B168" s="6"/>
      <c r="C168" s="6"/>
      <c r="D168" s="6"/>
      <c r="E168" s="6"/>
      <c r="F168" s="6"/>
      <c r="G168" s="6"/>
      <c r="H168" s="6"/>
      <c r="I168" s="6"/>
      <c r="J168" s="6"/>
      <c r="K168" s="6"/>
      <c r="L168" s="6"/>
      <c r="M168" s="6"/>
      <c r="N168" s="6"/>
      <c r="O168" s="6"/>
    </row>
    <row r="169" spans="1:15">
      <c r="A169" s="6"/>
      <c r="B169" s="6"/>
      <c r="C169" s="6"/>
      <c r="D169" s="6"/>
      <c r="E169" s="6"/>
      <c r="F169" s="6"/>
      <c r="G169" s="6"/>
      <c r="H169" s="6"/>
      <c r="I169" s="6"/>
      <c r="J169" s="6"/>
      <c r="K169" s="6"/>
      <c r="L169" s="6"/>
      <c r="M169" s="6"/>
      <c r="N169" s="6"/>
      <c r="O169" s="6"/>
    </row>
    <row r="170" spans="1:15">
      <c r="A170" s="6"/>
      <c r="B170" s="6"/>
      <c r="C170" s="6"/>
      <c r="D170" s="6"/>
      <c r="E170" s="6"/>
      <c r="F170" s="6"/>
      <c r="G170" s="6"/>
      <c r="H170" s="6"/>
      <c r="I170" s="6"/>
      <c r="J170" s="6"/>
      <c r="K170" s="6"/>
      <c r="L170" s="6"/>
      <c r="M170" s="6"/>
      <c r="N170" s="6"/>
      <c r="O170" s="6"/>
    </row>
    <row r="171" spans="1:15">
      <c r="A171" s="6"/>
      <c r="B171" s="6"/>
      <c r="C171" s="6"/>
      <c r="D171" s="6"/>
      <c r="E171" s="6"/>
      <c r="F171" s="6"/>
      <c r="G171" s="6"/>
      <c r="H171" s="6"/>
      <c r="I171" s="6"/>
      <c r="J171" s="6"/>
      <c r="K171" s="6"/>
      <c r="L171" s="6"/>
      <c r="M171" s="6"/>
      <c r="N171" s="6"/>
      <c r="O171" s="6"/>
    </row>
    <row r="172" spans="1:15">
      <c r="A172" s="6"/>
      <c r="B172" s="6"/>
      <c r="C172" s="6"/>
      <c r="D172" s="6"/>
      <c r="E172" s="6"/>
      <c r="F172" s="6"/>
      <c r="G172" s="6"/>
      <c r="H172" s="6"/>
      <c r="I172" s="6"/>
      <c r="J172" s="6"/>
      <c r="K172" s="6"/>
      <c r="L172" s="6"/>
      <c r="M172" s="6"/>
      <c r="N172" s="6"/>
      <c r="O172" s="6"/>
    </row>
    <row r="173" spans="1:15">
      <c r="A173" s="6"/>
      <c r="B173" s="6"/>
      <c r="C173" s="6"/>
      <c r="D173" s="6"/>
      <c r="E173" s="6"/>
      <c r="F173" s="6"/>
      <c r="G173" s="6"/>
      <c r="H173" s="6"/>
      <c r="I173" s="6"/>
      <c r="J173" s="6"/>
      <c r="K173" s="6"/>
      <c r="L173" s="6"/>
      <c r="M173" s="6"/>
      <c r="N173" s="6"/>
      <c r="O173" s="6"/>
    </row>
    <row r="174" spans="1:15">
      <c r="A174" s="6"/>
      <c r="B174" s="6"/>
      <c r="C174" s="6"/>
      <c r="D174" s="6"/>
      <c r="E174" s="6"/>
      <c r="F174" s="6"/>
      <c r="G174" s="6"/>
      <c r="H174" s="6"/>
      <c r="I174" s="6"/>
      <c r="J174" s="6"/>
      <c r="K174" s="6"/>
      <c r="L174" s="6"/>
      <c r="M174" s="6"/>
      <c r="N174" s="6"/>
      <c r="O174" s="6"/>
    </row>
    <row r="175" spans="1:15">
      <c r="A175" s="6"/>
      <c r="B175" s="6"/>
      <c r="C175" s="6"/>
      <c r="D175" s="6"/>
      <c r="E175" s="6"/>
      <c r="F175" s="6"/>
      <c r="G175" s="6"/>
      <c r="H175" s="6"/>
      <c r="I175" s="6"/>
      <c r="J175" s="6"/>
      <c r="K175" s="6"/>
      <c r="L175" s="6"/>
      <c r="M175" s="6"/>
      <c r="N175" s="6"/>
      <c r="O175" s="6"/>
    </row>
    <row r="176" spans="1:15">
      <c r="A176" s="6"/>
      <c r="B176" s="6"/>
      <c r="C176" s="6"/>
      <c r="D176" s="6"/>
      <c r="E176" s="6"/>
      <c r="F176" s="6"/>
      <c r="G176" s="6"/>
      <c r="H176" s="6"/>
      <c r="I176" s="6"/>
      <c r="J176" s="6"/>
      <c r="K176" s="6"/>
      <c r="L176" s="6"/>
      <c r="M176" s="6"/>
      <c r="N176" s="6"/>
      <c r="O176" s="6"/>
    </row>
    <row r="177" spans="1:15">
      <c r="A177" s="6"/>
      <c r="B177" s="6"/>
      <c r="C177" s="6"/>
      <c r="D177" s="6"/>
      <c r="E177" s="6"/>
      <c r="F177" s="6"/>
      <c r="G177" s="6"/>
      <c r="H177" s="6"/>
      <c r="I177" s="6"/>
      <c r="J177" s="6"/>
      <c r="K177" s="6"/>
      <c r="L177" s="6"/>
      <c r="M177" s="6"/>
      <c r="N177" s="6"/>
      <c r="O177" s="6"/>
    </row>
    <row r="178" spans="1:15">
      <c r="A178" s="6"/>
      <c r="B178" s="6"/>
      <c r="C178" s="6"/>
      <c r="D178" s="6"/>
      <c r="E178" s="6"/>
      <c r="F178" s="6"/>
      <c r="G178" s="6"/>
      <c r="H178" s="6"/>
      <c r="I178" s="6"/>
      <c r="J178" s="6"/>
      <c r="K178" s="6"/>
      <c r="L178" s="6"/>
      <c r="M178" s="6"/>
      <c r="N178" s="6"/>
      <c r="O178" s="6"/>
    </row>
    <row r="179" spans="1:15">
      <c r="A179" s="6"/>
      <c r="B179" s="6"/>
      <c r="C179" s="6"/>
      <c r="D179" s="6"/>
      <c r="E179" s="6"/>
      <c r="F179" s="6"/>
      <c r="G179" s="6"/>
      <c r="H179" s="6"/>
      <c r="I179" s="6"/>
      <c r="J179" s="6"/>
      <c r="K179" s="6"/>
      <c r="L179" s="6"/>
      <c r="M179" s="6"/>
      <c r="N179" s="6"/>
      <c r="O179" s="6"/>
    </row>
    <row r="180" spans="1:15">
      <c r="A180" s="6"/>
      <c r="B180" s="6"/>
      <c r="C180" s="6"/>
      <c r="D180" s="6"/>
      <c r="E180" s="6"/>
      <c r="F180" s="6"/>
      <c r="G180" s="6"/>
      <c r="H180" s="6"/>
      <c r="I180" s="6"/>
      <c r="J180" s="6"/>
      <c r="K180" s="6"/>
      <c r="L180" s="6"/>
      <c r="M180" s="6"/>
      <c r="N180" s="6"/>
      <c r="O180" s="6"/>
    </row>
    <row r="181" spans="1:15">
      <c r="A181" s="6"/>
      <c r="B181" s="6"/>
      <c r="C181" s="6"/>
      <c r="D181" s="6"/>
      <c r="E181" s="6"/>
      <c r="F181" s="6"/>
      <c r="G181" s="6"/>
      <c r="H181" s="6"/>
      <c r="I181" s="6"/>
      <c r="J181" s="6"/>
      <c r="K181" s="6"/>
      <c r="L181" s="6"/>
      <c r="M181" s="6"/>
      <c r="N181" s="6"/>
      <c r="O181" s="6"/>
    </row>
    <row r="182" spans="1:15">
      <c r="A182" s="6"/>
      <c r="B182" s="6"/>
      <c r="C182" s="6"/>
      <c r="D182" s="6"/>
      <c r="E182" s="6"/>
      <c r="F182" s="6"/>
      <c r="G182" s="6"/>
      <c r="H182" s="6"/>
      <c r="I182" s="6"/>
      <c r="J182" s="6"/>
      <c r="K182" s="6"/>
      <c r="L182" s="6"/>
      <c r="M182" s="6"/>
      <c r="N182" s="6"/>
      <c r="O182" s="6"/>
    </row>
    <row r="183" spans="1:15">
      <c r="A183" s="6"/>
      <c r="B183" s="6"/>
      <c r="C183" s="6"/>
      <c r="D183" s="6"/>
      <c r="E183" s="6"/>
      <c r="F183" s="6"/>
      <c r="G183" s="6"/>
      <c r="H183" s="6"/>
      <c r="I183" s="6"/>
      <c r="J183" s="6"/>
      <c r="K183" s="6"/>
      <c r="L183" s="6"/>
      <c r="M183" s="6"/>
      <c r="N183" s="6"/>
      <c r="O183" s="6"/>
    </row>
    <row r="184" spans="1:15">
      <c r="A184" s="6"/>
      <c r="B184" s="6"/>
      <c r="C184" s="6"/>
      <c r="D184" s="6"/>
      <c r="E184" s="6"/>
      <c r="F184" s="6"/>
      <c r="G184" s="6"/>
      <c r="H184" s="6"/>
      <c r="I184" s="6"/>
      <c r="J184" s="6"/>
      <c r="K184" s="6"/>
      <c r="L184" s="6"/>
      <c r="M184" s="6"/>
      <c r="N184" s="6"/>
      <c r="O184" s="6"/>
    </row>
    <row r="185" spans="1:15">
      <c r="A185" s="6"/>
      <c r="B185" s="6"/>
      <c r="C185" s="6"/>
      <c r="D185" s="6"/>
      <c r="E185" s="6"/>
      <c r="F185" s="6"/>
      <c r="G185" s="6"/>
      <c r="H185" s="6"/>
      <c r="I185" s="6"/>
      <c r="J185" s="6"/>
      <c r="K185" s="6"/>
      <c r="L185" s="6"/>
      <c r="M185" s="6"/>
      <c r="N185" s="6"/>
      <c r="O185" s="6"/>
    </row>
    <row r="186" spans="1:15">
      <c r="A186" s="6"/>
      <c r="B186" s="6"/>
      <c r="C186" s="6"/>
      <c r="D186" s="6"/>
      <c r="E186" s="6"/>
      <c r="F186" s="6"/>
      <c r="G186" s="6"/>
      <c r="H186" s="6"/>
      <c r="I186" s="6"/>
      <c r="J186" s="6"/>
      <c r="K186" s="6"/>
      <c r="L186" s="6"/>
      <c r="M186" s="6"/>
      <c r="N186" s="6"/>
      <c r="O186" s="6"/>
    </row>
    <row r="187" spans="1:15">
      <c r="A187" s="6"/>
      <c r="B187" s="6"/>
      <c r="C187" s="6"/>
      <c r="D187" s="6"/>
      <c r="E187" s="6"/>
      <c r="F187" s="6"/>
      <c r="G187" s="6"/>
      <c r="H187" s="6"/>
      <c r="I187" s="6"/>
      <c r="J187" s="6"/>
      <c r="K187" s="6"/>
      <c r="L187" s="6"/>
      <c r="M187" s="6"/>
      <c r="N187" s="6"/>
      <c r="O187" s="6"/>
    </row>
    <row r="188" spans="1:15">
      <c r="A188" s="6"/>
      <c r="B188" s="6"/>
      <c r="C188" s="6"/>
      <c r="D188" s="6"/>
      <c r="E188" s="6"/>
      <c r="F188" s="6"/>
      <c r="G188" s="6"/>
      <c r="H188" s="6"/>
      <c r="I188" s="6"/>
      <c r="J188" s="6"/>
      <c r="K188" s="6"/>
      <c r="L188" s="6"/>
      <c r="M188" s="6"/>
      <c r="N188" s="6"/>
      <c r="O188" s="6"/>
    </row>
    <row r="189" spans="1:15">
      <c r="A189" s="6"/>
      <c r="B189" s="6"/>
      <c r="C189" s="6"/>
      <c r="D189" s="6"/>
      <c r="E189" s="6"/>
      <c r="F189" s="6"/>
      <c r="G189" s="6"/>
      <c r="H189" s="6"/>
      <c r="I189" s="6"/>
      <c r="J189" s="6"/>
      <c r="K189" s="6"/>
      <c r="L189" s="6"/>
      <c r="M189" s="6"/>
      <c r="N189" s="6"/>
      <c r="O189" s="6"/>
    </row>
    <row r="190" spans="1:15">
      <c r="A190" s="6"/>
      <c r="B190" s="6"/>
      <c r="C190" s="6"/>
      <c r="D190" s="6"/>
      <c r="E190" s="6"/>
      <c r="F190" s="6"/>
      <c r="G190" s="6"/>
      <c r="H190" s="6"/>
      <c r="I190" s="6"/>
      <c r="J190" s="6"/>
      <c r="K190" s="6"/>
      <c r="L190" s="6"/>
      <c r="M190" s="6"/>
      <c r="N190" s="6"/>
      <c r="O190" s="6"/>
    </row>
    <row r="191" spans="1:15">
      <c r="A191" s="6"/>
      <c r="B191" s="6"/>
      <c r="C191" s="6"/>
      <c r="D191" s="6"/>
      <c r="E191" s="6"/>
      <c r="F191" s="6"/>
      <c r="G191" s="6"/>
      <c r="H191" s="6"/>
      <c r="I191" s="6"/>
      <c r="J191" s="6"/>
      <c r="K191" s="6"/>
      <c r="L191" s="6"/>
      <c r="M191" s="6"/>
      <c r="N191" s="6"/>
      <c r="O191" s="6"/>
    </row>
    <row r="192" spans="1:15">
      <c r="A192" s="6"/>
      <c r="B192" s="6"/>
      <c r="C192" s="6"/>
      <c r="D192" s="6"/>
      <c r="E192" s="6"/>
      <c r="F192" s="6"/>
      <c r="G192" s="6"/>
      <c r="H192" s="6"/>
      <c r="I192" s="6"/>
      <c r="J192" s="6"/>
      <c r="K192" s="6"/>
      <c r="L192" s="6"/>
      <c r="M192" s="6"/>
      <c r="N192" s="6"/>
      <c r="O192" s="6"/>
    </row>
    <row r="193" spans="1:15">
      <c r="A193" s="6"/>
      <c r="B193" s="6"/>
      <c r="C193" s="6"/>
      <c r="D193" s="6"/>
      <c r="E193" s="6"/>
      <c r="F193" s="6"/>
      <c r="G193" s="6"/>
      <c r="H193" s="6"/>
      <c r="I193" s="6"/>
      <c r="J193" s="6"/>
      <c r="K193" s="6"/>
      <c r="L193" s="6"/>
      <c r="M193" s="6"/>
      <c r="N193" s="6"/>
      <c r="O193" s="6"/>
    </row>
    <row r="194" spans="1:15">
      <c r="A194" s="6"/>
      <c r="B194" s="6"/>
      <c r="C194" s="6"/>
      <c r="D194" s="6"/>
      <c r="E194" s="6"/>
      <c r="F194" s="6"/>
      <c r="G194" s="6"/>
      <c r="H194" s="6"/>
      <c r="I194" s="6"/>
      <c r="J194" s="6"/>
      <c r="K194" s="6"/>
      <c r="L194" s="6"/>
      <c r="M194" s="6"/>
      <c r="N194" s="6"/>
      <c r="O194" s="6"/>
    </row>
    <row r="195" spans="1:15">
      <c r="A195" s="6"/>
      <c r="B195" s="6"/>
      <c r="C195" s="6"/>
      <c r="D195" s="6"/>
      <c r="E195" s="6"/>
      <c r="F195" s="6"/>
      <c r="G195" s="6"/>
      <c r="H195" s="6"/>
      <c r="I195" s="6"/>
      <c r="J195" s="6"/>
      <c r="K195" s="6"/>
      <c r="L195" s="6"/>
      <c r="M195" s="6"/>
      <c r="N195" s="6"/>
      <c r="O195" s="6"/>
    </row>
    <row r="196" spans="1:15">
      <c r="A196" s="6"/>
      <c r="B196" s="6"/>
      <c r="C196" s="6"/>
      <c r="D196" s="6"/>
      <c r="E196" s="6"/>
      <c r="F196" s="6"/>
      <c r="G196" s="6"/>
      <c r="H196" s="6"/>
      <c r="I196" s="6"/>
      <c r="J196" s="6"/>
      <c r="K196" s="6"/>
      <c r="L196" s="6"/>
      <c r="M196" s="6"/>
      <c r="N196" s="6"/>
      <c r="O196" s="6"/>
    </row>
    <row r="197" spans="1:15">
      <c r="A197" s="6"/>
      <c r="B197" s="6"/>
      <c r="C197" s="6"/>
      <c r="D197" s="6"/>
      <c r="E197" s="6"/>
      <c r="F197" s="6"/>
      <c r="G197" s="6"/>
      <c r="H197" s="6"/>
      <c r="I197" s="6"/>
      <c r="J197" s="6"/>
      <c r="K197" s="6"/>
      <c r="L197" s="6"/>
      <c r="M197" s="6"/>
      <c r="N197" s="6"/>
      <c r="O197" s="6"/>
    </row>
    <row r="198" spans="1:15">
      <c r="A198" s="6"/>
      <c r="B198" s="6"/>
      <c r="C198" s="6"/>
      <c r="D198" s="6"/>
      <c r="E198" s="6"/>
      <c r="F198" s="6"/>
      <c r="G198" s="6"/>
      <c r="H198" s="6"/>
      <c r="I198" s="6"/>
      <c r="J198" s="6"/>
      <c r="K198" s="6"/>
      <c r="L198" s="6"/>
      <c r="M198" s="6"/>
      <c r="N198" s="6"/>
      <c r="O198" s="6"/>
    </row>
    <row r="199" spans="1:15">
      <c r="A199" s="6"/>
      <c r="B199" s="6"/>
      <c r="C199" s="6"/>
      <c r="D199" s="6"/>
      <c r="E199" s="6"/>
      <c r="F199" s="6"/>
      <c r="G199" s="6"/>
      <c r="H199" s="6"/>
      <c r="I199" s="6"/>
      <c r="J199" s="6"/>
      <c r="K199" s="6"/>
      <c r="L199" s="6"/>
      <c r="M199" s="6"/>
      <c r="N199" s="6"/>
      <c r="O199" s="6"/>
    </row>
    <row r="200" spans="1:15">
      <c r="A200" s="6"/>
      <c r="B200" s="6"/>
      <c r="C200" s="6"/>
      <c r="D200" s="6"/>
      <c r="E200" s="6"/>
      <c r="F200" s="6"/>
      <c r="G200" s="6"/>
      <c r="H200" s="6"/>
      <c r="I200" s="6"/>
      <c r="J200" s="6"/>
      <c r="K200" s="6"/>
      <c r="L200" s="6"/>
      <c r="M200" s="6"/>
      <c r="N200" s="6"/>
      <c r="O200" s="6"/>
    </row>
    <row r="201" spans="1:15">
      <c r="A201" s="6"/>
      <c r="B201" s="6"/>
      <c r="C201" s="6"/>
      <c r="D201" s="6"/>
      <c r="E201" s="6"/>
      <c r="F201" s="6"/>
      <c r="G201" s="6"/>
      <c r="H201" s="6"/>
      <c r="I201" s="6"/>
      <c r="J201" s="6"/>
      <c r="K201" s="6"/>
      <c r="L201" s="6"/>
      <c r="M201" s="6"/>
      <c r="N201" s="6"/>
      <c r="O201" s="6"/>
    </row>
    <row r="202" spans="1:15">
      <c r="A202" s="6"/>
      <c r="B202" s="6"/>
      <c r="C202" s="6"/>
      <c r="D202" s="6"/>
      <c r="E202" s="6"/>
      <c r="F202" s="6"/>
      <c r="G202" s="6"/>
      <c r="H202" s="6"/>
      <c r="I202" s="6"/>
      <c r="J202" s="6"/>
      <c r="K202" s="6"/>
      <c r="L202" s="6"/>
      <c r="M202" s="6"/>
      <c r="N202" s="6"/>
      <c r="O202" s="6"/>
    </row>
    <row r="203" spans="1:15">
      <c r="A203" s="6"/>
      <c r="B203" s="6"/>
      <c r="C203" s="6"/>
      <c r="D203" s="6"/>
      <c r="E203" s="6"/>
      <c r="F203" s="6"/>
      <c r="G203" s="6"/>
      <c r="H203" s="6"/>
      <c r="I203" s="6"/>
      <c r="J203" s="6"/>
      <c r="K203" s="6"/>
      <c r="L203" s="6"/>
      <c r="M203" s="6"/>
      <c r="N203" s="6"/>
      <c r="O203" s="6"/>
    </row>
    <row r="204" spans="1:15">
      <c r="A204" s="6"/>
      <c r="B204" s="6"/>
      <c r="C204" s="6"/>
      <c r="D204" s="6"/>
      <c r="E204" s="6"/>
      <c r="F204" s="6"/>
      <c r="G204" s="6"/>
      <c r="H204" s="6"/>
      <c r="I204" s="6"/>
      <c r="J204" s="6"/>
      <c r="K204" s="6"/>
      <c r="L204" s="6"/>
      <c r="M204" s="6"/>
      <c r="N204" s="6"/>
      <c r="O204" s="6"/>
    </row>
    <row r="205" spans="1:15">
      <c r="A205" s="6"/>
      <c r="B205" s="6"/>
      <c r="C205" s="6"/>
      <c r="D205" s="6"/>
      <c r="E205" s="6"/>
      <c r="F205" s="6"/>
      <c r="G205" s="6"/>
      <c r="H205" s="6"/>
      <c r="I205" s="6"/>
      <c r="J205" s="6"/>
      <c r="K205" s="6"/>
      <c r="L205" s="6"/>
      <c r="M205" s="6"/>
      <c r="N205" s="6"/>
      <c r="O205" s="6"/>
    </row>
    <row r="206" spans="1:15">
      <c r="A206" s="6"/>
      <c r="B206" s="6"/>
      <c r="C206" s="6"/>
      <c r="D206" s="6"/>
      <c r="E206" s="6"/>
      <c r="F206" s="6"/>
      <c r="G206" s="6"/>
      <c r="H206" s="6"/>
      <c r="I206" s="6"/>
      <c r="J206" s="6"/>
      <c r="K206" s="6"/>
      <c r="L206" s="6"/>
      <c r="M206" s="6"/>
      <c r="N206" s="6"/>
      <c r="O206" s="6"/>
    </row>
    <row r="207" spans="1:15">
      <c r="A207" s="6"/>
      <c r="B207" s="6"/>
      <c r="C207" s="6"/>
      <c r="D207" s="6"/>
      <c r="E207" s="6"/>
      <c r="F207" s="6"/>
      <c r="G207" s="6"/>
      <c r="H207" s="6"/>
      <c r="I207" s="6"/>
      <c r="J207" s="6"/>
      <c r="K207" s="6"/>
      <c r="L207" s="6"/>
      <c r="M207" s="6"/>
      <c r="N207" s="6"/>
      <c r="O207" s="6"/>
    </row>
    <row r="208" spans="1:15">
      <c r="A208" s="6"/>
      <c r="B208" s="6"/>
      <c r="C208" s="6"/>
      <c r="D208" s="6"/>
      <c r="E208" s="6"/>
      <c r="F208" s="6"/>
      <c r="G208" s="6"/>
      <c r="H208" s="6"/>
      <c r="I208" s="6"/>
      <c r="J208" s="6"/>
      <c r="K208" s="6"/>
      <c r="L208" s="6"/>
      <c r="M208" s="6"/>
      <c r="N208" s="6"/>
      <c r="O208" s="6"/>
    </row>
    <row r="209" spans="1:15">
      <c r="A209" s="6"/>
      <c r="B209" s="6"/>
      <c r="C209" s="6"/>
      <c r="D209" s="6"/>
      <c r="E209" s="6"/>
      <c r="F209" s="6"/>
      <c r="G209" s="6"/>
      <c r="H209" s="6"/>
      <c r="I209" s="6"/>
      <c r="J209" s="6"/>
      <c r="K209" s="6"/>
      <c r="L209" s="6"/>
      <c r="M209" s="6"/>
      <c r="N209" s="6"/>
      <c r="O209" s="6"/>
    </row>
    <row r="210" spans="1:15">
      <c r="A210" s="6"/>
      <c r="B210" s="6"/>
      <c r="C210" s="6"/>
      <c r="D210" s="6"/>
      <c r="E210" s="6"/>
      <c r="F210" s="6"/>
      <c r="G210" s="6"/>
      <c r="H210" s="6"/>
      <c r="I210" s="6"/>
      <c r="J210" s="6"/>
      <c r="K210" s="6"/>
      <c r="L210" s="6"/>
      <c r="M210" s="6"/>
      <c r="N210" s="6"/>
      <c r="O210" s="6"/>
    </row>
    <row r="211" spans="1:15">
      <c r="A211" s="6"/>
      <c r="B211" s="6"/>
      <c r="C211" s="6"/>
      <c r="D211" s="6"/>
      <c r="E211" s="6"/>
      <c r="F211" s="6"/>
      <c r="G211" s="6"/>
      <c r="H211" s="6"/>
      <c r="I211" s="6"/>
      <c r="J211" s="6"/>
      <c r="K211" s="6"/>
      <c r="L211" s="6"/>
      <c r="M211" s="6"/>
      <c r="N211" s="6"/>
      <c r="O211" s="6"/>
    </row>
    <row r="212" spans="1:15">
      <c r="A212" s="6"/>
      <c r="B212" s="6"/>
      <c r="C212" s="6"/>
      <c r="D212" s="6"/>
      <c r="E212" s="6"/>
      <c r="F212" s="6"/>
      <c r="G212" s="6"/>
      <c r="H212" s="6"/>
      <c r="I212" s="6"/>
      <c r="J212" s="6"/>
      <c r="K212" s="6"/>
      <c r="L212" s="6"/>
      <c r="M212" s="6"/>
      <c r="N212" s="6"/>
      <c r="O212" s="6"/>
    </row>
    <row r="213" spans="1:15">
      <c r="A213" s="6"/>
      <c r="B213" s="6"/>
      <c r="C213" s="6"/>
      <c r="D213" s="6"/>
      <c r="E213" s="6"/>
      <c r="F213" s="6"/>
      <c r="G213" s="6"/>
      <c r="H213" s="6"/>
      <c r="I213" s="6"/>
      <c r="J213" s="6"/>
      <c r="K213" s="6"/>
      <c r="L213" s="6"/>
      <c r="M213" s="6"/>
      <c r="N213" s="6"/>
      <c r="O213" s="6"/>
    </row>
    <row r="214" spans="1:15">
      <c r="A214" s="6"/>
      <c r="B214" s="6"/>
      <c r="C214" s="6"/>
      <c r="D214" s="6"/>
      <c r="E214" s="6"/>
      <c r="F214" s="6"/>
      <c r="G214" s="6"/>
      <c r="H214" s="6"/>
      <c r="I214" s="6"/>
      <c r="J214" s="6"/>
      <c r="K214" s="6"/>
      <c r="L214" s="6"/>
      <c r="M214" s="6"/>
      <c r="N214" s="6"/>
      <c r="O214" s="6"/>
    </row>
    <row r="215" spans="1:15">
      <c r="A215" s="6"/>
      <c r="B215" s="6"/>
      <c r="C215" s="6"/>
      <c r="D215" s="6"/>
      <c r="E215" s="6"/>
      <c r="F215" s="6"/>
      <c r="G215" s="6"/>
      <c r="H215" s="6"/>
      <c r="I215" s="6"/>
      <c r="J215" s="6"/>
      <c r="K215" s="6"/>
      <c r="L215" s="6"/>
      <c r="M215" s="6"/>
      <c r="N215" s="6"/>
      <c r="O215" s="6"/>
    </row>
    <row r="216" spans="1:15">
      <c r="A216" s="6"/>
      <c r="B216" s="6"/>
      <c r="C216" s="6"/>
      <c r="D216" s="6"/>
      <c r="E216" s="6"/>
      <c r="F216" s="6"/>
      <c r="G216" s="6"/>
      <c r="H216" s="6"/>
      <c r="I216" s="6"/>
      <c r="J216" s="6"/>
      <c r="K216" s="6"/>
      <c r="L216" s="6"/>
      <c r="M216" s="6"/>
      <c r="N216" s="6"/>
      <c r="O216" s="6"/>
    </row>
    <row r="217" spans="1:15">
      <c r="A217" s="6"/>
      <c r="B217" s="6"/>
      <c r="C217" s="6"/>
      <c r="D217" s="6"/>
      <c r="E217" s="6"/>
      <c r="F217" s="6"/>
      <c r="G217" s="6"/>
      <c r="H217" s="6"/>
      <c r="I217" s="6"/>
      <c r="J217" s="6"/>
      <c r="K217" s="6"/>
      <c r="L217" s="6"/>
      <c r="M217" s="6"/>
      <c r="N217" s="6"/>
      <c r="O217" s="6"/>
    </row>
    <row r="218" spans="1:15">
      <c r="A218" s="6"/>
      <c r="B218" s="6"/>
      <c r="C218" s="6"/>
      <c r="D218" s="6"/>
      <c r="E218" s="6"/>
      <c r="F218" s="6"/>
      <c r="G218" s="6"/>
      <c r="H218" s="6"/>
      <c r="I218" s="6"/>
      <c r="J218" s="6"/>
      <c r="K218" s="6"/>
      <c r="L218" s="6"/>
      <c r="M218" s="6"/>
      <c r="N218" s="6"/>
      <c r="O218" s="6"/>
    </row>
    <row r="219" spans="1:15">
      <c r="A219" s="6"/>
      <c r="B219" s="6"/>
      <c r="C219" s="6"/>
      <c r="D219" s="6"/>
      <c r="E219" s="6"/>
      <c r="F219" s="6"/>
      <c r="G219" s="6"/>
      <c r="H219" s="6"/>
      <c r="I219" s="6"/>
      <c r="J219" s="6"/>
      <c r="K219" s="6"/>
      <c r="L219" s="6"/>
      <c r="M219" s="6"/>
      <c r="N219" s="6"/>
      <c r="O219" s="6"/>
    </row>
    <row r="220" spans="1:15">
      <c r="A220" s="6"/>
      <c r="B220" s="6"/>
      <c r="C220" s="6"/>
      <c r="D220" s="6"/>
      <c r="E220" s="6"/>
      <c r="F220" s="6"/>
      <c r="G220" s="6"/>
      <c r="H220" s="6"/>
      <c r="I220" s="6"/>
      <c r="J220" s="6"/>
      <c r="K220" s="6"/>
      <c r="L220" s="6"/>
      <c r="M220" s="6"/>
      <c r="N220" s="6"/>
      <c r="O220" s="6"/>
    </row>
    <row r="221" spans="1:15">
      <c r="A221" s="6"/>
      <c r="B221" s="6"/>
      <c r="C221" s="6"/>
      <c r="D221" s="6"/>
      <c r="E221" s="6"/>
      <c r="F221" s="6"/>
      <c r="G221" s="6"/>
      <c r="H221" s="6"/>
      <c r="I221" s="6"/>
      <c r="J221" s="6"/>
      <c r="K221" s="6"/>
      <c r="L221" s="6"/>
      <c r="M221" s="6"/>
      <c r="N221" s="6"/>
      <c r="O221" s="6"/>
    </row>
    <row r="222" spans="1:15">
      <c r="A222" s="6"/>
      <c r="B222" s="6"/>
      <c r="C222" s="6"/>
      <c r="D222" s="6"/>
      <c r="E222" s="6"/>
      <c r="F222" s="6"/>
      <c r="G222" s="6"/>
      <c r="H222" s="6"/>
      <c r="I222" s="6"/>
      <c r="J222" s="6"/>
      <c r="K222" s="6"/>
      <c r="L222" s="6"/>
      <c r="M222" s="6"/>
      <c r="N222" s="6"/>
      <c r="O222" s="6"/>
    </row>
    <row r="223" spans="1:15">
      <c r="A223" s="6"/>
      <c r="B223" s="6"/>
      <c r="C223" s="6"/>
      <c r="D223" s="6"/>
      <c r="E223" s="6"/>
      <c r="F223" s="6"/>
      <c r="G223" s="6"/>
      <c r="H223" s="6"/>
      <c r="I223" s="6"/>
      <c r="J223" s="6"/>
      <c r="K223" s="6"/>
      <c r="L223" s="6"/>
      <c r="M223" s="6"/>
      <c r="N223" s="6"/>
      <c r="O223" s="6"/>
    </row>
    <row r="224" spans="1:15">
      <c r="A224" s="6"/>
      <c r="B224" s="6"/>
      <c r="C224" s="6"/>
      <c r="D224" s="6"/>
      <c r="E224" s="6"/>
      <c r="F224" s="6"/>
      <c r="G224" s="6"/>
      <c r="H224" s="6"/>
      <c r="I224" s="6"/>
      <c r="J224" s="6"/>
      <c r="K224" s="6"/>
      <c r="L224" s="6"/>
      <c r="M224" s="6"/>
      <c r="N224" s="6"/>
      <c r="O224" s="6"/>
    </row>
    <row r="225" spans="1:15">
      <c r="A225" s="6"/>
      <c r="B225" s="6"/>
      <c r="C225" s="6"/>
      <c r="D225" s="6"/>
      <c r="E225" s="6"/>
      <c r="F225" s="6"/>
      <c r="G225" s="6"/>
      <c r="H225" s="6"/>
      <c r="I225" s="6"/>
      <c r="J225" s="6"/>
      <c r="K225" s="6"/>
      <c r="L225" s="6"/>
      <c r="M225" s="6"/>
      <c r="N225" s="6"/>
      <c r="O225" s="6"/>
    </row>
    <row r="226" spans="1:15">
      <c r="A226" s="6"/>
      <c r="B226" s="6"/>
      <c r="C226" s="6"/>
      <c r="D226" s="6"/>
      <c r="E226" s="6"/>
      <c r="F226" s="6"/>
      <c r="G226" s="6"/>
      <c r="H226" s="6"/>
      <c r="I226" s="6"/>
      <c r="J226" s="6"/>
      <c r="K226" s="6"/>
      <c r="L226" s="6"/>
      <c r="M226" s="6"/>
      <c r="N226" s="6"/>
      <c r="O226" s="6"/>
    </row>
    <row r="227" spans="1:15">
      <c r="A227" s="6"/>
      <c r="B227" s="6"/>
      <c r="C227" s="6"/>
      <c r="D227" s="6"/>
      <c r="E227" s="6"/>
      <c r="F227" s="6"/>
      <c r="G227" s="6"/>
      <c r="H227" s="6"/>
      <c r="I227" s="6"/>
      <c r="J227" s="6"/>
      <c r="K227" s="6"/>
      <c r="L227" s="6"/>
      <c r="M227" s="6"/>
      <c r="N227" s="6"/>
      <c r="O227" s="6"/>
    </row>
    <row r="228" spans="1:15">
      <c r="A228" s="6"/>
      <c r="B228" s="6"/>
      <c r="C228" s="6"/>
      <c r="D228" s="6"/>
      <c r="E228" s="6"/>
      <c r="F228" s="6"/>
      <c r="G228" s="6"/>
      <c r="H228" s="6"/>
      <c r="I228" s="6"/>
      <c r="J228" s="6"/>
      <c r="K228" s="6"/>
      <c r="L228" s="6"/>
      <c r="M228" s="6"/>
      <c r="N228" s="6"/>
      <c r="O228" s="6"/>
    </row>
    <row r="229" spans="1:15">
      <c r="A229" s="6"/>
      <c r="B229" s="6"/>
      <c r="C229" s="6"/>
      <c r="D229" s="6"/>
      <c r="E229" s="6"/>
      <c r="F229" s="6"/>
      <c r="G229" s="6"/>
      <c r="H229" s="6"/>
      <c r="I229" s="6"/>
      <c r="J229" s="6"/>
      <c r="K229" s="6"/>
      <c r="L229" s="6"/>
      <c r="M229" s="6"/>
      <c r="N229" s="6"/>
      <c r="O229" s="6"/>
    </row>
    <row r="230" spans="1:15">
      <c r="A230" s="6"/>
      <c r="B230" s="6"/>
      <c r="C230" s="6"/>
      <c r="D230" s="6"/>
      <c r="E230" s="6"/>
      <c r="F230" s="6"/>
      <c r="G230" s="6"/>
      <c r="H230" s="6"/>
      <c r="I230" s="6"/>
      <c r="J230" s="6"/>
      <c r="K230" s="6"/>
      <c r="L230" s="6"/>
      <c r="M230" s="6"/>
      <c r="N230" s="6"/>
      <c r="O230" s="6"/>
    </row>
    <row r="231" spans="1:15">
      <c r="A231" s="6"/>
      <c r="B231" s="6"/>
      <c r="C231" s="6"/>
      <c r="D231" s="6"/>
      <c r="E231" s="6"/>
      <c r="F231" s="6"/>
      <c r="G231" s="6"/>
      <c r="H231" s="6"/>
      <c r="I231" s="6"/>
      <c r="J231" s="6"/>
      <c r="K231" s="6"/>
      <c r="L231" s="6"/>
      <c r="M231" s="6"/>
      <c r="N231" s="6"/>
      <c r="O231" s="6"/>
    </row>
    <row r="232" spans="1:15">
      <c r="A232" s="6"/>
      <c r="B232" s="6"/>
      <c r="C232" s="6"/>
      <c r="D232" s="6"/>
      <c r="E232" s="6"/>
      <c r="F232" s="6"/>
      <c r="G232" s="6"/>
      <c r="H232" s="6"/>
      <c r="I232" s="6"/>
      <c r="J232" s="6"/>
      <c r="K232" s="6"/>
      <c r="L232" s="6"/>
      <c r="M232" s="6"/>
      <c r="N232" s="6"/>
      <c r="O232" s="6"/>
    </row>
    <row r="233" spans="1:15">
      <c r="A233" s="6"/>
      <c r="B233" s="6"/>
      <c r="C233" s="6"/>
      <c r="D233" s="6"/>
      <c r="E233" s="6"/>
      <c r="F233" s="6"/>
      <c r="G233" s="6"/>
      <c r="H233" s="6"/>
      <c r="I233" s="6"/>
      <c r="J233" s="6"/>
      <c r="K233" s="6"/>
      <c r="L233" s="6"/>
      <c r="M233" s="6"/>
      <c r="N233" s="6"/>
      <c r="O233" s="6"/>
    </row>
    <row r="234" spans="1:15">
      <c r="A234" s="6"/>
      <c r="B234" s="6"/>
      <c r="C234" s="6"/>
      <c r="D234" s="6"/>
      <c r="E234" s="6"/>
      <c r="F234" s="6"/>
      <c r="G234" s="6"/>
      <c r="H234" s="6"/>
      <c r="I234" s="6"/>
      <c r="J234" s="6"/>
      <c r="K234" s="6"/>
      <c r="L234" s="6"/>
      <c r="M234" s="6"/>
      <c r="N234" s="6"/>
      <c r="O234" s="6"/>
    </row>
    <row r="235" spans="1:15">
      <c r="A235" s="6"/>
      <c r="B235" s="6"/>
      <c r="C235" s="6"/>
      <c r="D235" s="6"/>
      <c r="E235" s="6"/>
      <c r="F235" s="6"/>
      <c r="G235" s="6"/>
      <c r="H235" s="6"/>
      <c r="I235" s="6"/>
      <c r="J235" s="6"/>
      <c r="K235" s="6"/>
      <c r="L235" s="6"/>
      <c r="M235" s="6"/>
      <c r="N235" s="6"/>
      <c r="O235" s="6"/>
    </row>
    <row r="236" spans="1:15">
      <c r="A236" s="6"/>
      <c r="B236" s="6"/>
      <c r="C236" s="6"/>
      <c r="D236" s="6"/>
      <c r="E236" s="6"/>
      <c r="F236" s="6"/>
      <c r="G236" s="6"/>
      <c r="H236" s="6"/>
      <c r="I236" s="6"/>
      <c r="J236" s="6"/>
      <c r="K236" s="6"/>
      <c r="L236" s="6"/>
      <c r="M236" s="6"/>
      <c r="N236" s="6"/>
      <c r="O236" s="6"/>
    </row>
    <row r="237" spans="1:15">
      <c r="A237" s="6"/>
      <c r="B237" s="6"/>
      <c r="C237" s="6"/>
      <c r="D237" s="6"/>
      <c r="E237" s="6"/>
      <c r="F237" s="6"/>
      <c r="G237" s="6"/>
      <c r="H237" s="6"/>
      <c r="I237" s="6"/>
      <c r="J237" s="6"/>
      <c r="K237" s="6"/>
      <c r="L237" s="6"/>
      <c r="M237" s="6"/>
      <c r="N237" s="6"/>
      <c r="O237" s="6"/>
    </row>
    <row r="238" spans="1:15">
      <c r="A238" s="6"/>
      <c r="B238" s="6"/>
      <c r="C238" s="6"/>
      <c r="D238" s="6"/>
      <c r="E238" s="6"/>
      <c r="F238" s="6"/>
      <c r="G238" s="6"/>
      <c r="H238" s="6"/>
      <c r="I238" s="6"/>
      <c r="J238" s="6"/>
      <c r="K238" s="6"/>
      <c r="L238" s="6"/>
      <c r="M238" s="6"/>
      <c r="N238" s="6"/>
      <c r="O238" s="6"/>
    </row>
    <row r="239" spans="1:15">
      <c r="A239" s="6"/>
      <c r="B239" s="6"/>
      <c r="C239" s="6"/>
      <c r="D239" s="6"/>
      <c r="E239" s="6"/>
      <c r="F239" s="6"/>
      <c r="G239" s="6"/>
      <c r="H239" s="6"/>
      <c r="I239" s="6"/>
      <c r="J239" s="6"/>
      <c r="K239" s="6"/>
      <c r="L239" s="6"/>
      <c r="M239" s="6"/>
      <c r="N239" s="6"/>
      <c r="O239" s="6"/>
    </row>
    <row r="240" spans="1:15">
      <c r="A240" s="6"/>
      <c r="B240" s="6"/>
      <c r="C240" s="6"/>
      <c r="D240" s="6"/>
      <c r="E240" s="6"/>
      <c r="F240" s="6"/>
      <c r="G240" s="6"/>
      <c r="H240" s="6"/>
      <c r="I240" s="6"/>
      <c r="J240" s="6"/>
      <c r="K240" s="6"/>
      <c r="L240" s="6"/>
      <c r="M240" s="6"/>
      <c r="N240" s="6"/>
      <c r="O240" s="6"/>
    </row>
    <row r="241" spans="1:15">
      <c r="A241" s="6"/>
      <c r="B241" s="6"/>
      <c r="C241" s="6"/>
      <c r="D241" s="6"/>
      <c r="E241" s="6"/>
      <c r="F241" s="6"/>
      <c r="G241" s="6"/>
      <c r="H241" s="6"/>
      <c r="I241" s="6"/>
      <c r="J241" s="6"/>
      <c r="K241" s="6"/>
      <c r="L241" s="6"/>
      <c r="M241" s="6"/>
      <c r="N241" s="6"/>
      <c r="O241" s="6"/>
    </row>
    <row r="242" spans="1:15">
      <c r="A242" s="6"/>
      <c r="B242" s="6"/>
      <c r="C242" s="6"/>
      <c r="D242" s="6"/>
      <c r="E242" s="6"/>
      <c r="F242" s="6"/>
      <c r="G242" s="6"/>
      <c r="H242" s="6"/>
      <c r="I242" s="6"/>
      <c r="J242" s="6"/>
      <c r="K242" s="6"/>
      <c r="L242" s="6"/>
      <c r="M242" s="6"/>
      <c r="N242" s="6"/>
      <c r="O242" s="6"/>
    </row>
    <row r="243" spans="1:15">
      <c r="A243" s="6"/>
      <c r="B243" s="6"/>
      <c r="C243" s="6"/>
      <c r="D243" s="6"/>
      <c r="E243" s="6"/>
      <c r="F243" s="6"/>
      <c r="G243" s="6"/>
      <c r="H243" s="6"/>
      <c r="I243" s="6"/>
      <c r="J243" s="6"/>
      <c r="K243" s="6"/>
      <c r="L243" s="6"/>
      <c r="M243" s="6"/>
      <c r="N243" s="6"/>
      <c r="O243" s="6"/>
    </row>
    <row r="244" spans="1:15">
      <c r="A244" s="6"/>
      <c r="B244" s="6"/>
      <c r="C244" s="6"/>
      <c r="D244" s="6"/>
      <c r="E244" s="6"/>
      <c r="F244" s="6"/>
      <c r="G244" s="6"/>
      <c r="H244" s="6"/>
      <c r="I244" s="6"/>
      <c r="J244" s="6"/>
      <c r="K244" s="6"/>
      <c r="L244" s="6"/>
      <c r="M244" s="6"/>
      <c r="N244" s="6"/>
      <c r="O244" s="6"/>
    </row>
    <row r="245" spans="1:15">
      <c r="A245" s="6"/>
      <c r="B245" s="6"/>
      <c r="C245" s="6"/>
      <c r="D245" s="6"/>
      <c r="E245" s="6"/>
      <c r="F245" s="6"/>
      <c r="G245" s="6"/>
      <c r="H245" s="6"/>
      <c r="I245" s="6"/>
      <c r="J245" s="6"/>
      <c r="K245" s="6"/>
      <c r="L245" s="6"/>
      <c r="M245" s="6"/>
      <c r="N245" s="6"/>
      <c r="O245" s="6"/>
    </row>
    <row r="246" spans="1:15">
      <c r="A246" s="6"/>
      <c r="B246" s="6"/>
      <c r="C246" s="6"/>
      <c r="D246" s="6"/>
      <c r="E246" s="6"/>
      <c r="F246" s="6"/>
      <c r="G246" s="6"/>
      <c r="H246" s="6"/>
      <c r="I246" s="6"/>
      <c r="J246" s="6"/>
      <c r="K246" s="6"/>
      <c r="L246" s="6"/>
      <c r="M246" s="6"/>
      <c r="N246" s="6"/>
      <c r="O246" s="6"/>
    </row>
    <row r="247" spans="1:15">
      <c r="A247" s="6"/>
      <c r="B247" s="6"/>
      <c r="C247" s="6"/>
      <c r="D247" s="6"/>
      <c r="E247" s="6"/>
      <c r="F247" s="6"/>
      <c r="G247" s="6"/>
      <c r="H247" s="6"/>
      <c r="I247" s="6"/>
      <c r="J247" s="6"/>
      <c r="K247" s="6"/>
      <c r="L247" s="6"/>
      <c r="M247" s="6"/>
      <c r="N247" s="6"/>
      <c r="O247" s="6"/>
    </row>
    <row r="248" spans="1:15">
      <c r="A248" s="6"/>
      <c r="B248" s="6"/>
      <c r="C248" s="6"/>
      <c r="D248" s="6"/>
      <c r="E248" s="6"/>
      <c r="F248" s="6"/>
      <c r="G248" s="6"/>
      <c r="H248" s="6"/>
      <c r="I248" s="6"/>
      <c r="J248" s="6"/>
      <c r="K248" s="6"/>
      <c r="L248" s="6"/>
      <c r="M248" s="6"/>
      <c r="N248" s="6"/>
      <c r="O248" s="6"/>
    </row>
    <row r="249" spans="1:15">
      <c r="A249" s="6"/>
      <c r="B249" s="6"/>
      <c r="C249" s="6"/>
      <c r="D249" s="6"/>
      <c r="E249" s="6"/>
      <c r="F249" s="6"/>
      <c r="G249" s="6"/>
      <c r="H249" s="6"/>
      <c r="I249" s="6"/>
      <c r="J249" s="6"/>
      <c r="K249" s="6"/>
      <c r="L249" s="6"/>
      <c r="M249" s="6"/>
      <c r="N249" s="6"/>
      <c r="O249" s="6"/>
    </row>
    <row r="250" spans="1:15">
      <c r="A250" s="6"/>
      <c r="B250" s="6"/>
      <c r="C250" s="6"/>
      <c r="D250" s="6"/>
      <c r="E250" s="6"/>
      <c r="F250" s="6"/>
      <c r="G250" s="6"/>
      <c r="H250" s="6"/>
      <c r="I250" s="6"/>
      <c r="J250" s="6"/>
      <c r="K250" s="6"/>
      <c r="L250" s="6"/>
      <c r="M250" s="6"/>
      <c r="N250" s="6"/>
      <c r="O250" s="6"/>
    </row>
    <row r="251" spans="1:15">
      <c r="A251" s="6"/>
      <c r="B251" s="6"/>
      <c r="C251" s="6"/>
      <c r="D251" s="6"/>
      <c r="E251" s="6"/>
      <c r="F251" s="6"/>
      <c r="G251" s="6"/>
      <c r="H251" s="6"/>
      <c r="I251" s="6"/>
      <c r="J251" s="6"/>
      <c r="K251" s="6"/>
      <c r="L251" s="6"/>
      <c r="M251" s="6"/>
      <c r="N251" s="6"/>
      <c r="O251" s="6"/>
    </row>
    <row r="252" spans="1:15">
      <c r="A252" s="6"/>
      <c r="B252" s="6"/>
      <c r="C252" s="6"/>
      <c r="D252" s="6"/>
      <c r="E252" s="6"/>
      <c r="F252" s="6"/>
      <c r="G252" s="6"/>
      <c r="H252" s="6"/>
      <c r="I252" s="6"/>
      <c r="J252" s="6"/>
      <c r="K252" s="6"/>
      <c r="L252" s="6"/>
      <c r="M252" s="6"/>
      <c r="N252" s="6"/>
      <c r="O252" s="6"/>
    </row>
    <row r="253" spans="1:15">
      <c r="A253" s="6"/>
      <c r="B253" s="6"/>
      <c r="C253" s="6"/>
      <c r="D253" s="6"/>
      <c r="E253" s="6"/>
      <c r="F253" s="6"/>
      <c r="G253" s="6"/>
      <c r="H253" s="6"/>
      <c r="I253" s="6"/>
      <c r="J253" s="6"/>
      <c r="K253" s="6"/>
      <c r="L253" s="6"/>
      <c r="M253" s="6"/>
      <c r="N253" s="6"/>
      <c r="O253" s="6"/>
    </row>
    <row r="254" spans="1:15">
      <c r="A254" s="6"/>
      <c r="B254" s="6"/>
      <c r="C254" s="6"/>
      <c r="D254" s="6"/>
      <c r="E254" s="6"/>
      <c r="F254" s="6"/>
      <c r="G254" s="6"/>
      <c r="H254" s="6"/>
      <c r="I254" s="6"/>
      <c r="J254" s="6"/>
      <c r="K254" s="6"/>
      <c r="L254" s="6"/>
      <c r="M254" s="6"/>
      <c r="N254" s="6"/>
      <c r="O254" s="6"/>
    </row>
  </sheetData>
  <mergeCells count="38">
    <mergeCell ref="H15:L15"/>
    <mergeCell ref="H11:L11"/>
    <mergeCell ref="H6:L7"/>
    <mergeCell ref="H12:L12"/>
    <mergeCell ref="H13:L13"/>
    <mergeCell ref="H14:L14"/>
    <mergeCell ref="C29:I29"/>
    <mergeCell ref="C30:I30"/>
    <mergeCell ref="A5:O5"/>
    <mergeCell ref="A7:D7"/>
    <mergeCell ref="A8:D8"/>
    <mergeCell ref="A9:D9"/>
    <mergeCell ref="A10:D10"/>
    <mergeCell ref="A11:D11"/>
    <mergeCell ref="A12:D12"/>
    <mergeCell ref="A13:D13"/>
    <mergeCell ref="C24:I24"/>
    <mergeCell ref="C25:I25"/>
    <mergeCell ref="C26:I26"/>
    <mergeCell ref="C27:I27"/>
    <mergeCell ref="C28:I28"/>
    <mergeCell ref="H16:L16"/>
    <mergeCell ref="A16:D16"/>
    <mergeCell ref="C23:I23"/>
    <mergeCell ref="A1:O1"/>
    <mergeCell ref="A18:O18"/>
    <mergeCell ref="C19:I19"/>
    <mergeCell ref="C20:I20"/>
    <mergeCell ref="C21:I21"/>
    <mergeCell ref="C22:I22"/>
    <mergeCell ref="A14:D14"/>
    <mergeCell ref="A15:D15"/>
    <mergeCell ref="A6:G6"/>
    <mergeCell ref="M6:O7"/>
    <mergeCell ref="M8:O16"/>
    <mergeCell ref="H8:L8"/>
    <mergeCell ref="H9:L9"/>
    <mergeCell ref="H10:L10"/>
  </mergeCells>
  <phoneticPr fontId="2" type="noConversion"/>
  <conditionalFormatting sqref="C2">
    <cfRule type="cellIs" dxfId="155" priority="10" operator="equal">
      <formula>"Project Patrol"</formula>
    </cfRule>
    <cfRule type="cellIs" dxfId="154" priority="11" operator="equal">
      <formula>"Remaining Patrols"</formula>
    </cfRule>
    <cfRule type="cellIs" dxfId="153" priority="12" operator="equal">
      <formula>"All Patrols"</formula>
    </cfRule>
  </conditionalFormatting>
  <conditionalFormatting sqref="C1">
    <cfRule type="cellIs" dxfId="152" priority="7" operator="equal">
      <formula>"Project Patrol"</formula>
    </cfRule>
    <cfRule type="cellIs" dxfId="151" priority="8" operator="equal">
      <formula>"Remaining Patrols"</formula>
    </cfRule>
    <cfRule type="cellIs" dxfId="150" priority="9" operator="equal">
      <formula>"All Patrols"</formula>
    </cfRule>
  </conditionalFormatting>
  <conditionalFormatting sqref="C18">
    <cfRule type="cellIs" dxfId="149" priority="4" operator="equal">
      <formula>"Project Patrol"</formula>
    </cfRule>
    <cfRule type="cellIs" dxfId="148" priority="5" operator="equal">
      <formula>"Remaining Patrols"</formula>
    </cfRule>
    <cfRule type="cellIs" dxfId="147" priority="6" operator="equal">
      <formula>"All Patrols"</formula>
    </cfRule>
  </conditionalFormatting>
  <conditionalFormatting sqref="C5">
    <cfRule type="cellIs" dxfId="146" priority="1" operator="equal">
      <formula>"Project Patrol"</formula>
    </cfRule>
    <cfRule type="cellIs" dxfId="145" priority="2" operator="equal">
      <formula>"Remaining Patrols"</formula>
    </cfRule>
    <cfRule type="cellIs" dxfId="144" priority="3" operator="equal">
      <formula>"All Patrols"</formula>
    </cfRule>
  </conditionalFormatting>
  <pageMargins left="0.7" right="0.7" top="0.75" bottom="0.75" header="0.3" footer="0.3"/>
  <pageSetup paperSize="9" orientation="portrait" horizontalDpi="0"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E1B7C-86B6-474F-A353-179A3938AA48}">
  <dimension ref="A1:O254"/>
  <sheetViews>
    <sheetView workbookViewId="0">
      <selection activeCell="P11" sqref="P11"/>
    </sheetView>
  </sheetViews>
  <sheetFormatPr defaultColWidth="11.42578125" defaultRowHeight="12.75"/>
  <cols>
    <col min="1" max="15" width="12.85546875" customWidth="1"/>
  </cols>
  <sheetData>
    <row r="1" spans="1:15" ht="18">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ht="114.75">
      <c r="A3" s="67">
        <f>HLOOKUP('Week 1'!A2,'Unit Council version'!$A$2:$P$28,5,FALSE)</f>
        <v>0</v>
      </c>
      <c r="B3" s="67">
        <f>HLOOKUP('Week 1'!B2,'Unit Council version'!$A$2:$P$28,5,FALSE)</f>
        <v>0</v>
      </c>
      <c r="C3" s="67">
        <f>HLOOKUP('Week 1'!C2,'Unit Council version'!$A$2:$P$28,5,FALSE)</f>
        <v>0</v>
      </c>
      <c r="D3" s="67">
        <f>HLOOKUP('Week 1'!D2,'Unit Council version'!$A$2:$P$28,5,FALSE)</f>
        <v>0</v>
      </c>
      <c r="E3" s="67">
        <f>HLOOKUP('Week 1'!E2,'Unit Council version'!$A$2:$P$28,5,FALSE)</f>
        <v>0</v>
      </c>
      <c r="F3" s="67">
        <f>HLOOKUP('Week 1'!F2,'Unit Council version'!$A$2:$P$28,5,FALSE)</f>
        <v>0</v>
      </c>
      <c r="G3" s="67">
        <f>HLOOKUP('Week 1'!G2,'Unit Council version'!$A$2:$P$28,5,FALSE)</f>
        <v>0</v>
      </c>
      <c r="H3" s="67">
        <f>HLOOKUP('Week 1'!H2,'Unit Council version'!$A$2:$P$28,5,FALSE)</f>
        <v>0</v>
      </c>
      <c r="I3" s="67">
        <f>HLOOKUP('Week 1'!I2,'Unit Council version'!$A$2:$P$28,5,FALSE)</f>
        <v>0</v>
      </c>
      <c r="J3" s="67">
        <f>HLOOKUP('Week 1'!J2,'Unit Council version'!$A$2:$P$28,5,FALSE)</f>
        <v>0</v>
      </c>
      <c r="K3" s="67">
        <f>HLOOKUP('Week 1'!K2,'Unit Council version'!$A$2:$P$28,5,FALSE)</f>
        <v>0</v>
      </c>
      <c r="L3" s="67">
        <f>HLOOKUP('Week 1'!L2,'Unit Council version'!$A$2:$P$28,5,FALSE)</f>
        <v>0</v>
      </c>
      <c r="M3" s="67">
        <f>HLOOKUP('Week 1'!M2,'Unit Council version'!$A$2:$P$28,5,FALSE)</f>
        <v>0</v>
      </c>
      <c r="N3" s="67">
        <f>HLOOKUP('Week 1'!N2,'Unit Council version'!$A$2:$P$28,5,FALSE)</f>
        <v>0</v>
      </c>
      <c r="O3" s="67">
        <f>HLOOKUP('Week 1'!O2,'Unit Council version'!$A$2:$P$28,5,FALSE)</f>
        <v>0</v>
      </c>
    </row>
    <row r="5" spans="1:15" ht="18">
      <c r="A5" s="32" t="s">
        <v>0</v>
      </c>
      <c r="B5" s="33"/>
      <c r="C5" s="33"/>
      <c r="D5" s="33"/>
      <c r="E5" s="33"/>
      <c r="F5" s="33"/>
      <c r="G5" s="33"/>
      <c r="H5" s="33"/>
      <c r="I5" s="33"/>
      <c r="J5" s="33"/>
      <c r="K5" s="33"/>
      <c r="L5" s="33"/>
      <c r="M5" s="33"/>
      <c r="N5" s="33"/>
      <c r="O5" s="33"/>
    </row>
    <row r="6" spans="1:15" ht="12.95" customHeight="1">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39" customHeight="1">
      <c r="A19" s="19" t="s">
        <v>2</v>
      </c>
      <c r="B19" s="21" t="s">
        <v>3</v>
      </c>
      <c r="C19" s="34" t="s">
        <v>14</v>
      </c>
      <c r="D19" s="76"/>
      <c r="E19" s="76"/>
      <c r="F19" s="76"/>
      <c r="G19" s="76"/>
      <c r="H19" s="76"/>
      <c r="I19" s="35"/>
      <c r="J19" s="22" t="s">
        <v>5</v>
      </c>
      <c r="K19" s="22" t="s">
        <v>6</v>
      </c>
      <c r="L19" s="22" t="s">
        <v>7</v>
      </c>
      <c r="M19" s="69" t="s">
        <v>10</v>
      </c>
      <c r="N19" s="69" t="s">
        <v>11</v>
      </c>
      <c r="O19" s="70" t="s">
        <v>36</v>
      </c>
    </row>
    <row r="20" spans="1:15" ht="12.95" customHeight="1">
      <c r="A20" s="4"/>
      <c r="B20" s="31"/>
      <c r="C20" s="50"/>
      <c r="D20" s="50"/>
      <c r="E20" s="50"/>
      <c r="F20" s="50"/>
      <c r="G20" s="50"/>
      <c r="H20" s="50"/>
      <c r="I20" s="50"/>
      <c r="J20" s="31"/>
      <c r="K20" s="31"/>
      <c r="L20" s="3"/>
      <c r="M20" s="3"/>
      <c r="N20" s="31"/>
      <c r="O20" s="31"/>
    </row>
    <row r="21" spans="1:15" ht="12.95" customHeight="1">
      <c r="A21" s="4"/>
      <c r="B21" s="31"/>
      <c r="C21" s="50"/>
      <c r="D21" s="50"/>
      <c r="E21" s="50"/>
      <c r="F21" s="50"/>
      <c r="G21" s="50"/>
      <c r="H21" s="50"/>
      <c r="I21" s="50"/>
      <c r="J21" s="31"/>
      <c r="K21" s="3"/>
      <c r="L21" s="3"/>
      <c r="M21" s="31"/>
      <c r="N21" s="31"/>
      <c r="O21" s="31"/>
    </row>
    <row r="22" spans="1:15" ht="26.1" customHeight="1">
      <c r="A22" s="4"/>
      <c r="B22" s="31"/>
      <c r="C22" s="50"/>
      <c r="D22" s="50"/>
      <c r="E22" s="50"/>
      <c r="F22" s="50"/>
      <c r="G22" s="50"/>
      <c r="H22" s="50"/>
      <c r="I22" s="50"/>
      <c r="J22" s="31"/>
      <c r="K22" s="31"/>
      <c r="L22" s="3"/>
      <c r="M22" s="31"/>
      <c r="N22" s="31"/>
      <c r="O22" s="3"/>
    </row>
    <row r="23" spans="1:15" ht="12.95" customHeight="1">
      <c r="A23" s="4"/>
      <c r="B23" s="31"/>
      <c r="C23" s="64"/>
      <c r="D23" s="64"/>
      <c r="E23" s="64"/>
      <c r="F23" s="64"/>
      <c r="G23" s="64"/>
      <c r="H23" s="64"/>
      <c r="I23" s="64"/>
      <c r="J23" s="31"/>
      <c r="K23" s="3"/>
      <c r="L23" s="3"/>
      <c r="M23" s="31"/>
      <c r="N23" s="3"/>
      <c r="O23" s="3"/>
    </row>
    <row r="24" spans="1:15" ht="12.95" customHeight="1">
      <c r="A24" s="3"/>
      <c r="B24" s="31"/>
      <c r="C24" s="61"/>
      <c r="D24" s="62"/>
      <c r="E24" s="62"/>
      <c r="F24" s="62"/>
      <c r="G24" s="62"/>
      <c r="H24" s="62"/>
      <c r="I24" s="63"/>
      <c r="J24" s="31"/>
      <c r="K24" s="3"/>
      <c r="L24" s="3"/>
      <c r="M24" s="31"/>
      <c r="N24" s="3"/>
      <c r="O24" s="3"/>
    </row>
    <row r="25" spans="1:15">
      <c r="A25" s="3"/>
      <c r="B25" s="31"/>
      <c r="C25" s="61"/>
      <c r="D25" s="62"/>
      <c r="E25" s="62"/>
      <c r="F25" s="62"/>
      <c r="G25" s="62"/>
      <c r="H25" s="62"/>
      <c r="I25" s="63"/>
      <c r="J25" s="31"/>
      <c r="K25" s="3"/>
      <c r="L25" s="3"/>
      <c r="M25" s="31"/>
      <c r="N25" s="3"/>
      <c r="O25" s="3"/>
    </row>
    <row r="26" spans="1:15">
      <c r="A26" s="3"/>
      <c r="B26" s="3"/>
      <c r="C26" s="61"/>
      <c r="D26" s="62"/>
      <c r="E26" s="62"/>
      <c r="F26" s="62"/>
      <c r="G26" s="62"/>
      <c r="H26" s="62"/>
      <c r="I26" s="63"/>
      <c r="J26" s="31"/>
      <c r="K26" s="3"/>
      <c r="L26" s="3"/>
      <c r="M26" s="3"/>
      <c r="N26" s="3"/>
      <c r="O26" s="3"/>
    </row>
    <row r="27" spans="1:15">
      <c r="A27" s="3"/>
      <c r="B27" s="3"/>
      <c r="C27" s="61"/>
      <c r="D27" s="62"/>
      <c r="E27" s="62"/>
      <c r="F27" s="62"/>
      <c r="G27" s="62"/>
      <c r="H27" s="62"/>
      <c r="I27" s="63"/>
      <c r="J27" s="31"/>
      <c r="K27" s="3"/>
      <c r="L27" s="3"/>
      <c r="M27" s="3"/>
      <c r="N27" s="3"/>
      <c r="O27" s="3"/>
    </row>
    <row r="28" spans="1:15">
      <c r="A28" s="4"/>
      <c r="B28" s="31"/>
      <c r="C28" s="61"/>
      <c r="D28" s="62"/>
      <c r="E28" s="62"/>
      <c r="F28" s="62"/>
      <c r="G28" s="62"/>
      <c r="H28" s="62"/>
      <c r="I28" s="63"/>
      <c r="J28" s="31"/>
      <c r="K28" s="3"/>
      <c r="L28" s="3"/>
      <c r="M28" s="31"/>
      <c r="N28" s="3"/>
      <c r="O28" s="3"/>
    </row>
    <row r="29" spans="1:15">
      <c r="A29" s="4"/>
      <c r="B29" s="31"/>
      <c r="C29" s="61"/>
      <c r="D29" s="62"/>
      <c r="E29" s="62"/>
      <c r="F29" s="62"/>
      <c r="G29" s="62"/>
      <c r="H29" s="62"/>
      <c r="I29" s="63"/>
      <c r="J29" s="31"/>
      <c r="K29" s="31"/>
      <c r="L29" s="3"/>
      <c r="M29" s="31"/>
      <c r="N29" s="31"/>
      <c r="O29" s="31"/>
    </row>
    <row r="30" spans="1:15">
      <c r="A30" s="4"/>
      <c r="B30" s="31"/>
      <c r="C30" s="61"/>
      <c r="D30" s="62"/>
      <c r="E30" s="62"/>
      <c r="F30" s="62"/>
      <c r="G30" s="62"/>
      <c r="H30" s="62"/>
      <c r="I30" s="63"/>
      <c r="J30" s="31"/>
      <c r="K30" s="3"/>
      <c r="L30" s="3"/>
      <c r="M30" s="31"/>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row r="81" spans="1:15">
      <c r="A81" s="6"/>
      <c r="B81" s="6"/>
      <c r="C81" s="6"/>
      <c r="D81" s="6"/>
      <c r="E81" s="6"/>
      <c r="F81" s="6"/>
      <c r="G81" s="6"/>
      <c r="H81" s="6"/>
      <c r="I81" s="6"/>
      <c r="J81" s="6"/>
      <c r="K81" s="6"/>
      <c r="L81" s="6"/>
      <c r="M81" s="6"/>
      <c r="N81" s="6"/>
      <c r="O81" s="6"/>
    </row>
    <row r="82" spans="1:15">
      <c r="A82" s="6"/>
      <c r="B82" s="6"/>
      <c r="C82" s="6"/>
      <c r="D82" s="6"/>
      <c r="E82" s="6"/>
      <c r="F82" s="6"/>
      <c r="G82" s="6"/>
      <c r="H82" s="6"/>
      <c r="I82" s="6"/>
      <c r="J82" s="6"/>
      <c r="K82" s="6"/>
      <c r="L82" s="6"/>
      <c r="M82" s="6"/>
      <c r="N82" s="6"/>
      <c r="O82" s="6"/>
    </row>
    <row r="83" spans="1:15">
      <c r="A83" s="6"/>
      <c r="B83" s="6"/>
      <c r="C83" s="6"/>
      <c r="D83" s="6"/>
      <c r="E83" s="6"/>
      <c r="F83" s="6"/>
      <c r="G83" s="6"/>
      <c r="H83" s="6"/>
      <c r="I83" s="6"/>
      <c r="J83" s="6"/>
      <c r="K83" s="6"/>
      <c r="L83" s="6"/>
      <c r="M83" s="6"/>
      <c r="N83" s="6"/>
      <c r="O83" s="6"/>
    </row>
    <row r="84" spans="1:15">
      <c r="A84" s="6"/>
      <c r="B84" s="6"/>
      <c r="C84" s="6"/>
      <c r="D84" s="6"/>
      <c r="E84" s="6"/>
      <c r="F84" s="6"/>
      <c r="G84" s="6"/>
      <c r="H84" s="6"/>
      <c r="I84" s="6"/>
      <c r="J84" s="6"/>
      <c r="K84" s="6"/>
      <c r="L84" s="6"/>
      <c r="M84" s="6"/>
      <c r="N84" s="6"/>
      <c r="O84" s="6"/>
    </row>
    <row r="85" spans="1:15">
      <c r="A85" s="6"/>
      <c r="B85" s="6"/>
      <c r="C85" s="6"/>
      <c r="D85" s="6"/>
      <c r="E85" s="6"/>
      <c r="F85" s="6"/>
      <c r="G85" s="6"/>
      <c r="H85" s="6"/>
      <c r="I85" s="6"/>
      <c r="J85" s="6"/>
      <c r="K85" s="6"/>
      <c r="L85" s="6"/>
      <c r="M85" s="6"/>
      <c r="N85" s="6"/>
      <c r="O85" s="6"/>
    </row>
    <row r="86" spans="1:15">
      <c r="A86" s="6"/>
      <c r="B86" s="6"/>
      <c r="C86" s="6"/>
      <c r="D86" s="6"/>
      <c r="E86" s="6"/>
      <c r="F86" s="6"/>
      <c r="G86" s="6"/>
      <c r="H86" s="6"/>
      <c r="I86" s="6"/>
      <c r="J86" s="6"/>
      <c r="K86" s="6"/>
      <c r="L86" s="6"/>
      <c r="M86" s="6"/>
      <c r="N86" s="6"/>
      <c r="O86" s="6"/>
    </row>
    <row r="87" spans="1:15">
      <c r="A87" s="6"/>
      <c r="B87" s="6"/>
      <c r="C87" s="6"/>
      <c r="D87" s="6"/>
      <c r="E87" s="6"/>
      <c r="F87" s="6"/>
      <c r="G87" s="6"/>
      <c r="H87" s="6"/>
      <c r="I87" s="6"/>
      <c r="J87" s="6"/>
      <c r="K87" s="6"/>
      <c r="L87" s="6"/>
      <c r="M87" s="6"/>
      <c r="N87" s="6"/>
      <c r="O87" s="6"/>
    </row>
    <row r="88" spans="1:15">
      <c r="A88" s="6"/>
      <c r="B88" s="6"/>
      <c r="C88" s="6"/>
      <c r="D88" s="6"/>
      <c r="E88" s="6"/>
      <c r="F88" s="6"/>
      <c r="G88" s="6"/>
      <c r="H88" s="6"/>
      <c r="I88" s="6"/>
      <c r="J88" s="6"/>
      <c r="K88" s="6"/>
      <c r="L88" s="6"/>
      <c r="M88" s="6"/>
      <c r="N88" s="6"/>
      <c r="O88" s="6"/>
    </row>
    <row r="89" spans="1:15">
      <c r="A89" s="6"/>
      <c r="B89" s="6"/>
      <c r="C89" s="6"/>
      <c r="D89" s="6"/>
      <c r="E89" s="6"/>
      <c r="F89" s="6"/>
      <c r="G89" s="6"/>
      <c r="H89" s="6"/>
      <c r="I89" s="6"/>
      <c r="J89" s="6"/>
      <c r="K89" s="6"/>
      <c r="L89" s="6"/>
      <c r="M89" s="6"/>
      <c r="N89" s="6"/>
      <c r="O89" s="6"/>
    </row>
    <row r="90" spans="1:15">
      <c r="A90" s="6"/>
      <c r="B90" s="6"/>
      <c r="C90" s="6"/>
      <c r="D90" s="6"/>
      <c r="E90" s="6"/>
      <c r="F90" s="6"/>
      <c r="G90" s="6"/>
      <c r="H90" s="6"/>
      <c r="I90" s="6"/>
      <c r="J90" s="6"/>
      <c r="K90" s="6"/>
      <c r="L90" s="6"/>
      <c r="M90" s="6"/>
      <c r="N90" s="6"/>
      <c r="O90" s="6"/>
    </row>
    <row r="91" spans="1:15">
      <c r="A91" s="6"/>
      <c r="B91" s="6"/>
      <c r="C91" s="6"/>
      <c r="D91" s="6"/>
      <c r="E91" s="6"/>
      <c r="F91" s="6"/>
      <c r="G91" s="6"/>
      <c r="H91" s="6"/>
      <c r="I91" s="6"/>
      <c r="J91" s="6"/>
      <c r="K91" s="6"/>
      <c r="L91" s="6"/>
      <c r="M91" s="6"/>
      <c r="N91" s="6"/>
      <c r="O91" s="6"/>
    </row>
    <row r="92" spans="1:15">
      <c r="A92" s="6"/>
      <c r="B92" s="6"/>
      <c r="C92" s="6"/>
      <c r="D92" s="6"/>
      <c r="E92" s="6"/>
      <c r="F92" s="6"/>
      <c r="G92" s="6"/>
      <c r="H92" s="6"/>
      <c r="I92" s="6"/>
      <c r="J92" s="6"/>
      <c r="K92" s="6"/>
      <c r="L92" s="6"/>
      <c r="M92" s="6"/>
      <c r="N92" s="6"/>
      <c r="O92" s="6"/>
    </row>
    <row r="93" spans="1:15">
      <c r="A93" s="6"/>
      <c r="B93" s="6"/>
      <c r="C93" s="6"/>
      <c r="D93" s="6"/>
      <c r="E93" s="6"/>
      <c r="F93" s="6"/>
      <c r="G93" s="6"/>
      <c r="H93" s="6"/>
      <c r="I93" s="6"/>
      <c r="J93" s="6"/>
      <c r="K93" s="6"/>
      <c r="L93" s="6"/>
      <c r="M93" s="6"/>
      <c r="N93" s="6"/>
      <c r="O93" s="6"/>
    </row>
    <row r="94" spans="1:15">
      <c r="A94" s="6"/>
      <c r="B94" s="6"/>
      <c r="C94" s="6"/>
      <c r="D94" s="6"/>
      <c r="E94" s="6"/>
      <c r="F94" s="6"/>
      <c r="G94" s="6"/>
      <c r="H94" s="6"/>
      <c r="I94" s="6"/>
      <c r="J94" s="6"/>
      <c r="K94" s="6"/>
      <c r="L94" s="6"/>
      <c r="M94" s="6"/>
      <c r="N94" s="6"/>
      <c r="O94" s="6"/>
    </row>
    <row r="95" spans="1:15">
      <c r="A95" s="6"/>
      <c r="B95" s="6"/>
      <c r="C95" s="6"/>
      <c r="D95" s="6"/>
      <c r="E95" s="6"/>
      <c r="F95" s="6"/>
      <c r="G95" s="6"/>
      <c r="H95" s="6"/>
      <c r="I95" s="6"/>
      <c r="J95" s="6"/>
      <c r="K95" s="6"/>
      <c r="L95" s="6"/>
      <c r="M95" s="6"/>
      <c r="N95" s="6"/>
      <c r="O95" s="6"/>
    </row>
    <row r="96" spans="1:15">
      <c r="A96" s="6"/>
      <c r="B96" s="6"/>
      <c r="C96" s="6"/>
      <c r="D96" s="6"/>
      <c r="E96" s="6"/>
      <c r="F96" s="6"/>
      <c r="G96" s="6"/>
      <c r="H96" s="6"/>
      <c r="I96" s="6"/>
      <c r="J96" s="6"/>
      <c r="K96" s="6"/>
      <c r="L96" s="6"/>
      <c r="M96" s="6"/>
      <c r="N96" s="6"/>
      <c r="O96" s="6"/>
    </row>
    <row r="97" spans="1:15">
      <c r="A97" s="6"/>
      <c r="B97" s="6"/>
      <c r="C97" s="6"/>
      <c r="D97" s="6"/>
      <c r="E97" s="6"/>
      <c r="F97" s="6"/>
      <c r="G97" s="6"/>
      <c r="H97" s="6"/>
      <c r="I97" s="6"/>
      <c r="J97" s="6"/>
      <c r="K97" s="6"/>
      <c r="L97" s="6"/>
      <c r="M97" s="6"/>
      <c r="N97" s="6"/>
      <c r="O97" s="6"/>
    </row>
    <row r="98" spans="1:15">
      <c r="A98" s="6"/>
      <c r="B98" s="6"/>
      <c r="C98" s="6"/>
      <c r="D98" s="6"/>
      <c r="E98" s="6"/>
      <c r="F98" s="6"/>
      <c r="G98" s="6"/>
      <c r="H98" s="6"/>
      <c r="I98" s="6"/>
      <c r="J98" s="6"/>
      <c r="K98" s="6"/>
      <c r="L98" s="6"/>
      <c r="M98" s="6"/>
      <c r="N98" s="6"/>
      <c r="O98" s="6"/>
    </row>
    <row r="99" spans="1:15">
      <c r="A99" s="6"/>
      <c r="B99" s="6"/>
      <c r="C99" s="6"/>
      <c r="D99" s="6"/>
      <c r="E99" s="6"/>
      <c r="F99" s="6"/>
      <c r="G99" s="6"/>
      <c r="H99" s="6"/>
      <c r="I99" s="6"/>
      <c r="J99" s="6"/>
      <c r="K99" s="6"/>
      <c r="L99" s="6"/>
      <c r="M99" s="6"/>
      <c r="N99" s="6"/>
      <c r="O99" s="6"/>
    </row>
    <row r="100" spans="1:15">
      <c r="A100" s="6"/>
      <c r="B100" s="6"/>
      <c r="C100" s="6"/>
      <c r="D100" s="6"/>
      <c r="E100" s="6"/>
      <c r="F100" s="6"/>
      <c r="G100" s="6"/>
      <c r="H100" s="6"/>
      <c r="I100" s="6"/>
      <c r="J100" s="6"/>
      <c r="K100" s="6"/>
      <c r="L100" s="6"/>
      <c r="M100" s="6"/>
      <c r="N100" s="6"/>
      <c r="O100" s="6"/>
    </row>
    <row r="101" spans="1:15">
      <c r="A101" s="6"/>
      <c r="B101" s="6"/>
      <c r="C101" s="6"/>
      <c r="D101" s="6"/>
      <c r="E101" s="6"/>
      <c r="F101" s="6"/>
      <c r="G101" s="6"/>
      <c r="H101" s="6"/>
      <c r="I101" s="6"/>
      <c r="J101" s="6"/>
      <c r="K101" s="6"/>
      <c r="L101" s="6"/>
      <c r="M101" s="6"/>
      <c r="N101" s="6"/>
      <c r="O101" s="6"/>
    </row>
    <row r="102" spans="1:15">
      <c r="A102" s="6"/>
      <c r="B102" s="6"/>
      <c r="C102" s="6"/>
      <c r="D102" s="6"/>
      <c r="E102" s="6"/>
      <c r="F102" s="6"/>
      <c r="G102" s="6"/>
      <c r="H102" s="6"/>
      <c r="I102" s="6"/>
      <c r="J102" s="6"/>
      <c r="K102" s="6"/>
      <c r="L102" s="6"/>
      <c r="M102" s="6"/>
      <c r="N102" s="6"/>
      <c r="O102" s="6"/>
    </row>
    <row r="103" spans="1:15">
      <c r="A103" s="6"/>
      <c r="B103" s="6"/>
      <c r="C103" s="6"/>
      <c r="D103" s="6"/>
      <c r="E103" s="6"/>
      <c r="F103" s="6"/>
      <c r="G103" s="6"/>
      <c r="H103" s="6"/>
      <c r="I103" s="6"/>
      <c r="J103" s="6"/>
      <c r="K103" s="6"/>
      <c r="L103" s="6"/>
      <c r="M103" s="6"/>
      <c r="N103" s="6"/>
      <c r="O103" s="6"/>
    </row>
    <row r="104" spans="1:15">
      <c r="A104" s="6"/>
      <c r="B104" s="6"/>
      <c r="C104" s="6"/>
      <c r="D104" s="6"/>
      <c r="E104" s="6"/>
      <c r="F104" s="6"/>
      <c r="G104" s="6"/>
      <c r="H104" s="6"/>
      <c r="I104" s="6"/>
      <c r="J104" s="6"/>
      <c r="K104" s="6"/>
      <c r="L104" s="6"/>
      <c r="M104" s="6"/>
      <c r="N104" s="6"/>
      <c r="O104" s="6"/>
    </row>
    <row r="105" spans="1:15">
      <c r="A105" s="6"/>
      <c r="B105" s="6"/>
      <c r="C105" s="6"/>
      <c r="D105" s="6"/>
      <c r="E105" s="6"/>
      <c r="F105" s="6"/>
      <c r="G105" s="6"/>
      <c r="H105" s="6"/>
      <c r="I105" s="6"/>
      <c r="J105" s="6"/>
      <c r="K105" s="6"/>
      <c r="L105" s="6"/>
      <c r="M105" s="6"/>
      <c r="N105" s="6"/>
      <c r="O105" s="6"/>
    </row>
    <row r="106" spans="1:15">
      <c r="A106" s="6"/>
      <c r="B106" s="6"/>
      <c r="C106" s="6"/>
      <c r="D106" s="6"/>
      <c r="E106" s="6"/>
      <c r="F106" s="6"/>
      <c r="G106" s="6"/>
      <c r="H106" s="6"/>
      <c r="I106" s="6"/>
      <c r="J106" s="6"/>
      <c r="K106" s="6"/>
      <c r="L106" s="6"/>
      <c r="M106" s="6"/>
      <c r="N106" s="6"/>
      <c r="O106" s="6"/>
    </row>
    <row r="107" spans="1:15">
      <c r="A107" s="6"/>
      <c r="B107" s="6"/>
      <c r="C107" s="6"/>
      <c r="D107" s="6"/>
      <c r="E107" s="6"/>
      <c r="F107" s="6"/>
      <c r="G107" s="6"/>
      <c r="H107" s="6"/>
      <c r="I107" s="6"/>
      <c r="J107" s="6"/>
      <c r="K107" s="6"/>
      <c r="L107" s="6"/>
      <c r="M107" s="6"/>
      <c r="N107" s="6"/>
      <c r="O107" s="6"/>
    </row>
    <row r="108" spans="1:15">
      <c r="A108" s="6"/>
      <c r="B108" s="6"/>
      <c r="C108" s="6"/>
      <c r="D108" s="6"/>
      <c r="E108" s="6"/>
      <c r="F108" s="6"/>
      <c r="G108" s="6"/>
      <c r="H108" s="6"/>
      <c r="I108" s="6"/>
      <c r="J108" s="6"/>
      <c r="K108" s="6"/>
      <c r="L108" s="6"/>
      <c r="M108" s="6"/>
      <c r="N108" s="6"/>
      <c r="O108" s="6"/>
    </row>
    <row r="109" spans="1:15">
      <c r="A109" s="6"/>
      <c r="B109" s="6"/>
      <c r="C109" s="6"/>
      <c r="D109" s="6"/>
      <c r="E109" s="6"/>
      <c r="F109" s="6"/>
      <c r="G109" s="6"/>
      <c r="H109" s="6"/>
      <c r="I109" s="6"/>
      <c r="J109" s="6"/>
      <c r="K109" s="6"/>
      <c r="L109" s="6"/>
      <c r="M109" s="6"/>
      <c r="N109" s="6"/>
      <c r="O109" s="6"/>
    </row>
    <row r="110" spans="1:15">
      <c r="A110" s="6"/>
      <c r="B110" s="6"/>
      <c r="C110" s="6"/>
      <c r="D110" s="6"/>
      <c r="E110" s="6"/>
      <c r="F110" s="6"/>
      <c r="G110" s="6"/>
      <c r="H110" s="6"/>
      <c r="I110" s="6"/>
      <c r="J110" s="6"/>
      <c r="K110" s="6"/>
      <c r="L110" s="6"/>
      <c r="M110" s="6"/>
      <c r="N110" s="6"/>
      <c r="O110" s="6"/>
    </row>
    <row r="111" spans="1:15">
      <c r="A111" s="6"/>
      <c r="B111" s="6"/>
      <c r="C111" s="6"/>
      <c r="D111" s="6"/>
      <c r="E111" s="6"/>
      <c r="F111" s="6"/>
      <c r="G111" s="6"/>
      <c r="H111" s="6"/>
      <c r="I111" s="6"/>
      <c r="J111" s="6"/>
      <c r="K111" s="6"/>
      <c r="L111" s="6"/>
      <c r="M111" s="6"/>
      <c r="N111" s="6"/>
      <c r="O111" s="6"/>
    </row>
    <row r="112" spans="1:15">
      <c r="A112" s="6"/>
      <c r="B112" s="6"/>
      <c r="C112" s="6"/>
      <c r="D112" s="6"/>
      <c r="E112" s="6"/>
      <c r="F112" s="6"/>
      <c r="G112" s="6"/>
      <c r="H112" s="6"/>
      <c r="I112" s="6"/>
      <c r="J112" s="6"/>
      <c r="K112" s="6"/>
      <c r="L112" s="6"/>
      <c r="M112" s="6"/>
      <c r="N112" s="6"/>
      <c r="O112" s="6"/>
    </row>
    <row r="113" spans="1:15">
      <c r="A113" s="6"/>
      <c r="B113" s="6"/>
      <c r="C113" s="6"/>
      <c r="D113" s="6"/>
      <c r="E113" s="6"/>
      <c r="F113" s="6"/>
      <c r="G113" s="6"/>
      <c r="H113" s="6"/>
      <c r="I113" s="6"/>
      <c r="J113" s="6"/>
      <c r="K113" s="6"/>
      <c r="L113" s="6"/>
      <c r="M113" s="6"/>
      <c r="N113" s="6"/>
      <c r="O113" s="6"/>
    </row>
    <row r="114" spans="1:15">
      <c r="A114" s="6"/>
      <c r="B114" s="6"/>
      <c r="C114" s="6"/>
      <c r="D114" s="6"/>
      <c r="E114" s="6"/>
      <c r="F114" s="6"/>
      <c r="G114" s="6"/>
      <c r="H114" s="6"/>
      <c r="I114" s="6"/>
      <c r="J114" s="6"/>
      <c r="K114" s="6"/>
      <c r="L114" s="6"/>
      <c r="M114" s="6"/>
      <c r="N114" s="6"/>
      <c r="O114" s="6"/>
    </row>
    <row r="115" spans="1:15">
      <c r="A115" s="6"/>
      <c r="B115" s="6"/>
      <c r="C115" s="6"/>
      <c r="D115" s="6"/>
      <c r="E115" s="6"/>
      <c r="F115" s="6"/>
      <c r="G115" s="6"/>
      <c r="H115" s="6"/>
      <c r="I115" s="6"/>
      <c r="J115" s="6"/>
      <c r="K115" s="6"/>
      <c r="L115" s="6"/>
      <c r="M115" s="6"/>
      <c r="N115" s="6"/>
      <c r="O115" s="6"/>
    </row>
    <row r="116" spans="1:15">
      <c r="A116" s="6"/>
      <c r="B116" s="6"/>
      <c r="C116" s="6"/>
      <c r="D116" s="6"/>
      <c r="E116" s="6"/>
      <c r="F116" s="6"/>
      <c r="G116" s="6"/>
      <c r="H116" s="6"/>
      <c r="I116" s="6"/>
      <c r="J116" s="6"/>
      <c r="K116" s="6"/>
      <c r="L116" s="6"/>
      <c r="M116" s="6"/>
      <c r="N116" s="6"/>
      <c r="O116" s="6"/>
    </row>
    <row r="117" spans="1:15">
      <c r="A117" s="6"/>
      <c r="B117" s="6"/>
      <c r="C117" s="6"/>
      <c r="D117" s="6"/>
      <c r="E117" s="6"/>
      <c r="F117" s="6"/>
      <c r="G117" s="6"/>
      <c r="H117" s="6"/>
      <c r="I117" s="6"/>
      <c r="J117" s="6"/>
      <c r="K117" s="6"/>
      <c r="L117" s="6"/>
      <c r="M117" s="6"/>
      <c r="N117" s="6"/>
      <c r="O117" s="6"/>
    </row>
    <row r="118" spans="1:15">
      <c r="A118" s="6"/>
      <c r="B118" s="6"/>
      <c r="C118" s="6"/>
      <c r="D118" s="6"/>
      <c r="E118" s="6"/>
      <c r="F118" s="6"/>
      <c r="G118" s="6"/>
      <c r="H118" s="6"/>
      <c r="I118" s="6"/>
      <c r="J118" s="6"/>
      <c r="K118" s="6"/>
      <c r="L118" s="6"/>
      <c r="M118" s="6"/>
      <c r="N118" s="6"/>
      <c r="O118" s="6"/>
    </row>
    <row r="119" spans="1:15">
      <c r="A119" s="6"/>
      <c r="B119" s="6"/>
      <c r="C119" s="6"/>
      <c r="D119" s="6"/>
      <c r="E119" s="6"/>
      <c r="F119" s="6"/>
      <c r="G119" s="6"/>
      <c r="H119" s="6"/>
      <c r="I119" s="6"/>
      <c r="J119" s="6"/>
      <c r="K119" s="6"/>
      <c r="L119" s="6"/>
      <c r="M119" s="6"/>
      <c r="N119" s="6"/>
      <c r="O119" s="6"/>
    </row>
    <row r="120" spans="1:15">
      <c r="A120" s="6"/>
      <c r="B120" s="6"/>
      <c r="C120" s="6"/>
      <c r="D120" s="6"/>
      <c r="E120" s="6"/>
      <c r="F120" s="6"/>
      <c r="G120" s="6"/>
      <c r="H120" s="6"/>
      <c r="I120" s="6"/>
      <c r="J120" s="6"/>
      <c r="K120" s="6"/>
      <c r="L120" s="6"/>
      <c r="M120" s="6"/>
      <c r="N120" s="6"/>
      <c r="O120" s="6"/>
    </row>
    <row r="121" spans="1:15">
      <c r="A121" s="6"/>
      <c r="B121" s="6"/>
      <c r="C121" s="6"/>
      <c r="D121" s="6"/>
      <c r="E121" s="6"/>
      <c r="F121" s="6"/>
      <c r="G121" s="6"/>
      <c r="H121" s="6"/>
      <c r="I121" s="6"/>
      <c r="J121" s="6"/>
      <c r="K121" s="6"/>
      <c r="L121" s="6"/>
      <c r="M121" s="6"/>
      <c r="N121" s="6"/>
      <c r="O121" s="6"/>
    </row>
    <row r="122" spans="1:15">
      <c r="A122" s="6"/>
      <c r="B122" s="6"/>
      <c r="C122" s="6"/>
      <c r="D122" s="6"/>
      <c r="E122" s="6"/>
      <c r="F122" s="6"/>
      <c r="G122" s="6"/>
      <c r="H122" s="6"/>
      <c r="I122" s="6"/>
      <c r="J122" s="6"/>
      <c r="K122" s="6"/>
      <c r="L122" s="6"/>
      <c r="M122" s="6"/>
      <c r="N122" s="6"/>
      <c r="O122" s="6"/>
    </row>
    <row r="123" spans="1:15">
      <c r="A123" s="6"/>
      <c r="B123" s="6"/>
      <c r="C123" s="6"/>
      <c r="D123" s="6"/>
      <c r="E123" s="6"/>
      <c r="F123" s="6"/>
      <c r="G123" s="6"/>
      <c r="H123" s="6"/>
      <c r="I123" s="6"/>
      <c r="J123" s="6"/>
      <c r="K123" s="6"/>
      <c r="L123" s="6"/>
      <c r="M123" s="6"/>
      <c r="N123" s="6"/>
      <c r="O123" s="6"/>
    </row>
    <row r="124" spans="1:15">
      <c r="A124" s="6"/>
      <c r="B124" s="6"/>
      <c r="C124" s="6"/>
      <c r="D124" s="6"/>
      <c r="E124" s="6"/>
      <c r="F124" s="6"/>
      <c r="G124" s="6"/>
      <c r="H124" s="6"/>
      <c r="I124" s="6"/>
      <c r="J124" s="6"/>
      <c r="K124" s="6"/>
      <c r="L124" s="6"/>
      <c r="M124" s="6"/>
      <c r="N124" s="6"/>
      <c r="O124" s="6"/>
    </row>
    <row r="125" spans="1:15">
      <c r="A125" s="6"/>
      <c r="B125" s="6"/>
      <c r="C125" s="6"/>
      <c r="D125" s="6"/>
      <c r="E125" s="6"/>
      <c r="F125" s="6"/>
      <c r="G125" s="6"/>
      <c r="H125" s="6"/>
      <c r="I125" s="6"/>
      <c r="J125" s="6"/>
      <c r="K125" s="6"/>
      <c r="L125" s="6"/>
      <c r="M125" s="6"/>
      <c r="N125" s="6"/>
      <c r="O125" s="6"/>
    </row>
    <row r="126" spans="1:15">
      <c r="A126" s="6"/>
      <c r="B126" s="6"/>
      <c r="C126" s="6"/>
      <c r="D126" s="6"/>
      <c r="E126" s="6"/>
      <c r="F126" s="6"/>
      <c r="G126" s="6"/>
      <c r="H126" s="6"/>
      <c r="I126" s="6"/>
      <c r="J126" s="6"/>
      <c r="K126" s="6"/>
      <c r="L126" s="6"/>
      <c r="M126" s="6"/>
      <c r="N126" s="6"/>
      <c r="O126" s="6"/>
    </row>
    <row r="127" spans="1:15">
      <c r="A127" s="6"/>
      <c r="B127" s="6"/>
      <c r="C127" s="6"/>
      <c r="D127" s="6"/>
      <c r="E127" s="6"/>
      <c r="F127" s="6"/>
      <c r="G127" s="6"/>
      <c r="H127" s="6"/>
      <c r="I127" s="6"/>
      <c r="J127" s="6"/>
      <c r="K127" s="6"/>
      <c r="L127" s="6"/>
      <c r="M127" s="6"/>
      <c r="N127" s="6"/>
      <c r="O127" s="6"/>
    </row>
    <row r="128" spans="1:15">
      <c r="A128" s="6"/>
      <c r="B128" s="6"/>
      <c r="C128" s="6"/>
      <c r="D128" s="6"/>
      <c r="E128" s="6"/>
      <c r="F128" s="6"/>
      <c r="G128" s="6"/>
      <c r="H128" s="6"/>
      <c r="I128" s="6"/>
      <c r="J128" s="6"/>
      <c r="K128" s="6"/>
      <c r="L128" s="6"/>
      <c r="M128" s="6"/>
      <c r="N128" s="6"/>
      <c r="O128" s="6"/>
    </row>
    <row r="129" spans="1:15">
      <c r="A129" s="6"/>
      <c r="B129" s="6"/>
      <c r="C129" s="6"/>
      <c r="D129" s="6"/>
      <c r="E129" s="6"/>
      <c r="F129" s="6"/>
      <c r="G129" s="6"/>
      <c r="H129" s="6"/>
      <c r="I129" s="6"/>
      <c r="J129" s="6"/>
      <c r="K129" s="6"/>
      <c r="L129" s="6"/>
      <c r="M129" s="6"/>
      <c r="N129" s="6"/>
      <c r="O129" s="6"/>
    </row>
    <row r="130" spans="1:15">
      <c r="A130" s="6"/>
      <c r="B130" s="6"/>
      <c r="C130" s="6"/>
      <c r="D130" s="6"/>
      <c r="E130" s="6"/>
      <c r="F130" s="6"/>
      <c r="G130" s="6"/>
      <c r="H130" s="6"/>
      <c r="I130" s="6"/>
      <c r="J130" s="6"/>
      <c r="K130" s="6"/>
      <c r="L130" s="6"/>
      <c r="M130" s="6"/>
      <c r="N130" s="6"/>
      <c r="O130" s="6"/>
    </row>
    <row r="131" spans="1:15">
      <c r="A131" s="6"/>
      <c r="B131" s="6"/>
      <c r="C131" s="6"/>
      <c r="D131" s="6"/>
      <c r="E131" s="6"/>
      <c r="F131" s="6"/>
      <c r="G131" s="6"/>
      <c r="H131" s="6"/>
      <c r="I131" s="6"/>
      <c r="J131" s="6"/>
      <c r="K131" s="6"/>
      <c r="L131" s="6"/>
      <c r="M131" s="6"/>
      <c r="N131" s="6"/>
      <c r="O131" s="6"/>
    </row>
    <row r="132" spans="1:15">
      <c r="A132" s="6"/>
      <c r="B132" s="6"/>
      <c r="C132" s="6"/>
      <c r="D132" s="6"/>
      <c r="E132" s="6"/>
      <c r="F132" s="6"/>
      <c r="G132" s="6"/>
      <c r="H132" s="6"/>
      <c r="I132" s="6"/>
      <c r="J132" s="6"/>
      <c r="K132" s="6"/>
      <c r="L132" s="6"/>
      <c r="M132" s="6"/>
      <c r="N132" s="6"/>
      <c r="O132" s="6"/>
    </row>
    <row r="133" spans="1:15">
      <c r="A133" s="6"/>
      <c r="B133" s="6"/>
      <c r="C133" s="6"/>
      <c r="D133" s="6"/>
      <c r="E133" s="6"/>
      <c r="F133" s="6"/>
      <c r="G133" s="6"/>
      <c r="H133" s="6"/>
      <c r="I133" s="6"/>
      <c r="J133" s="6"/>
      <c r="K133" s="6"/>
      <c r="L133" s="6"/>
      <c r="M133" s="6"/>
      <c r="N133" s="6"/>
      <c r="O133" s="6"/>
    </row>
    <row r="134" spans="1:15">
      <c r="A134" s="6"/>
      <c r="B134" s="6"/>
      <c r="C134" s="6"/>
      <c r="D134" s="6"/>
      <c r="E134" s="6"/>
      <c r="F134" s="6"/>
      <c r="G134" s="6"/>
      <c r="H134" s="6"/>
      <c r="I134" s="6"/>
      <c r="J134" s="6"/>
      <c r="K134" s="6"/>
      <c r="L134" s="6"/>
      <c r="M134" s="6"/>
      <c r="N134" s="6"/>
      <c r="O134" s="6"/>
    </row>
    <row r="135" spans="1:15">
      <c r="A135" s="6"/>
      <c r="B135" s="6"/>
      <c r="C135" s="6"/>
      <c r="D135" s="6"/>
      <c r="E135" s="6"/>
      <c r="F135" s="6"/>
      <c r="G135" s="6"/>
      <c r="H135" s="6"/>
      <c r="I135" s="6"/>
      <c r="J135" s="6"/>
      <c r="K135" s="6"/>
      <c r="L135" s="6"/>
      <c r="M135" s="6"/>
      <c r="N135" s="6"/>
      <c r="O135" s="6"/>
    </row>
    <row r="136" spans="1:15">
      <c r="A136" s="6"/>
      <c r="B136" s="6"/>
      <c r="C136" s="6"/>
      <c r="D136" s="6"/>
      <c r="E136" s="6"/>
      <c r="F136" s="6"/>
      <c r="G136" s="6"/>
      <c r="H136" s="6"/>
      <c r="I136" s="6"/>
      <c r="J136" s="6"/>
      <c r="K136" s="6"/>
      <c r="L136" s="6"/>
      <c r="M136" s="6"/>
      <c r="N136" s="6"/>
      <c r="O136" s="6"/>
    </row>
    <row r="137" spans="1:15">
      <c r="A137" s="6"/>
      <c r="B137" s="6"/>
      <c r="C137" s="6"/>
      <c r="D137" s="6"/>
      <c r="E137" s="6"/>
      <c r="F137" s="6"/>
      <c r="G137" s="6"/>
      <c r="H137" s="6"/>
      <c r="I137" s="6"/>
      <c r="J137" s="6"/>
      <c r="K137" s="6"/>
      <c r="L137" s="6"/>
      <c r="M137" s="6"/>
      <c r="N137" s="6"/>
      <c r="O137" s="6"/>
    </row>
    <row r="138" spans="1:15">
      <c r="A138" s="6"/>
      <c r="B138" s="6"/>
      <c r="C138" s="6"/>
      <c r="D138" s="6"/>
      <c r="E138" s="6"/>
      <c r="F138" s="6"/>
      <c r="G138" s="6"/>
      <c r="H138" s="6"/>
      <c r="I138" s="6"/>
      <c r="J138" s="6"/>
      <c r="K138" s="6"/>
      <c r="L138" s="6"/>
      <c r="M138" s="6"/>
      <c r="N138" s="6"/>
      <c r="O138" s="6"/>
    </row>
    <row r="139" spans="1:15">
      <c r="A139" s="6"/>
      <c r="B139" s="6"/>
      <c r="C139" s="6"/>
      <c r="D139" s="6"/>
      <c r="E139" s="6"/>
      <c r="F139" s="6"/>
      <c r="G139" s="6"/>
      <c r="H139" s="6"/>
      <c r="I139" s="6"/>
      <c r="J139" s="6"/>
      <c r="K139" s="6"/>
      <c r="L139" s="6"/>
      <c r="M139" s="6"/>
      <c r="N139" s="6"/>
      <c r="O139" s="6"/>
    </row>
    <row r="140" spans="1:15">
      <c r="A140" s="6"/>
      <c r="B140" s="6"/>
      <c r="C140" s="6"/>
      <c r="D140" s="6"/>
      <c r="E140" s="6"/>
      <c r="F140" s="6"/>
      <c r="G140" s="6"/>
      <c r="H140" s="6"/>
      <c r="I140" s="6"/>
      <c r="J140" s="6"/>
      <c r="K140" s="6"/>
      <c r="L140" s="6"/>
      <c r="M140" s="6"/>
      <c r="N140" s="6"/>
      <c r="O140" s="6"/>
    </row>
    <row r="141" spans="1:15">
      <c r="A141" s="6"/>
      <c r="B141" s="6"/>
      <c r="C141" s="6"/>
      <c r="D141" s="6"/>
      <c r="E141" s="6"/>
      <c r="F141" s="6"/>
      <c r="G141" s="6"/>
      <c r="H141" s="6"/>
      <c r="I141" s="6"/>
      <c r="J141" s="6"/>
      <c r="K141" s="6"/>
      <c r="L141" s="6"/>
      <c r="M141" s="6"/>
      <c r="N141" s="6"/>
      <c r="O141" s="6"/>
    </row>
    <row r="142" spans="1:15">
      <c r="A142" s="6"/>
      <c r="B142" s="6"/>
      <c r="C142" s="6"/>
      <c r="D142" s="6"/>
      <c r="E142" s="6"/>
      <c r="F142" s="6"/>
      <c r="G142" s="6"/>
      <c r="H142" s="6"/>
      <c r="I142" s="6"/>
      <c r="J142" s="6"/>
      <c r="K142" s="6"/>
      <c r="L142" s="6"/>
      <c r="M142" s="6"/>
      <c r="N142" s="6"/>
      <c r="O142" s="6"/>
    </row>
    <row r="143" spans="1:15">
      <c r="A143" s="6"/>
      <c r="B143" s="6"/>
      <c r="C143" s="6"/>
      <c r="D143" s="6"/>
      <c r="E143" s="6"/>
      <c r="F143" s="6"/>
      <c r="G143" s="6"/>
      <c r="H143" s="6"/>
      <c r="I143" s="6"/>
      <c r="J143" s="6"/>
      <c r="K143" s="6"/>
      <c r="L143" s="6"/>
      <c r="M143" s="6"/>
      <c r="N143" s="6"/>
      <c r="O143" s="6"/>
    </row>
    <row r="144" spans="1:15">
      <c r="A144" s="6"/>
      <c r="B144" s="6"/>
      <c r="C144" s="6"/>
      <c r="D144" s="6"/>
      <c r="E144" s="6"/>
      <c r="F144" s="6"/>
      <c r="G144" s="6"/>
      <c r="H144" s="6"/>
      <c r="I144" s="6"/>
      <c r="J144" s="6"/>
      <c r="K144" s="6"/>
      <c r="L144" s="6"/>
      <c r="M144" s="6"/>
      <c r="N144" s="6"/>
      <c r="O144" s="6"/>
    </row>
    <row r="145" spans="1:15">
      <c r="A145" s="6"/>
      <c r="B145" s="6"/>
      <c r="C145" s="6"/>
      <c r="D145" s="6"/>
      <c r="E145" s="6"/>
      <c r="F145" s="6"/>
      <c r="G145" s="6"/>
      <c r="H145" s="6"/>
      <c r="I145" s="6"/>
      <c r="J145" s="6"/>
      <c r="K145" s="6"/>
      <c r="L145" s="6"/>
      <c r="M145" s="6"/>
      <c r="N145" s="6"/>
      <c r="O145" s="6"/>
    </row>
    <row r="146" spans="1:15">
      <c r="A146" s="6"/>
      <c r="B146" s="6"/>
      <c r="C146" s="6"/>
      <c r="D146" s="6"/>
      <c r="E146" s="6"/>
      <c r="F146" s="6"/>
      <c r="G146" s="6"/>
      <c r="H146" s="6"/>
      <c r="I146" s="6"/>
      <c r="J146" s="6"/>
      <c r="K146" s="6"/>
      <c r="L146" s="6"/>
      <c r="M146" s="6"/>
      <c r="N146" s="6"/>
      <c r="O146" s="6"/>
    </row>
    <row r="147" spans="1:15">
      <c r="A147" s="6"/>
      <c r="B147" s="6"/>
      <c r="C147" s="6"/>
      <c r="D147" s="6"/>
      <c r="E147" s="6"/>
      <c r="F147" s="6"/>
      <c r="G147" s="6"/>
      <c r="H147" s="6"/>
      <c r="I147" s="6"/>
      <c r="J147" s="6"/>
      <c r="K147" s="6"/>
      <c r="L147" s="6"/>
      <c r="M147" s="6"/>
      <c r="N147" s="6"/>
      <c r="O147" s="6"/>
    </row>
    <row r="148" spans="1:15">
      <c r="A148" s="6"/>
      <c r="B148" s="6"/>
      <c r="C148" s="6"/>
      <c r="D148" s="6"/>
      <c r="E148" s="6"/>
      <c r="F148" s="6"/>
      <c r="G148" s="6"/>
      <c r="H148" s="6"/>
      <c r="I148" s="6"/>
      <c r="J148" s="6"/>
      <c r="K148" s="6"/>
      <c r="L148" s="6"/>
      <c r="M148" s="6"/>
      <c r="N148" s="6"/>
      <c r="O148" s="6"/>
    </row>
    <row r="149" spans="1:15">
      <c r="A149" s="6"/>
      <c r="B149" s="6"/>
      <c r="C149" s="6"/>
      <c r="D149" s="6"/>
      <c r="E149" s="6"/>
      <c r="F149" s="6"/>
      <c r="G149" s="6"/>
      <c r="H149" s="6"/>
      <c r="I149" s="6"/>
      <c r="J149" s="6"/>
      <c r="K149" s="6"/>
      <c r="L149" s="6"/>
      <c r="M149" s="6"/>
      <c r="N149" s="6"/>
      <c r="O149" s="6"/>
    </row>
    <row r="150" spans="1:15">
      <c r="A150" s="6"/>
      <c r="B150" s="6"/>
      <c r="C150" s="6"/>
      <c r="D150" s="6"/>
      <c r="E150" s="6"/>
      <c r="F150" s="6"/>
      <c r="G150" s="6"/>
      <c r="H150" s="6"/>
      <c r="I150" s="6"/>
      <c r="J150" s="6"/>
      <c r="K150" s="6"/>
      <c r="L150" s="6"/>
      <c r="M150" s="6"/>
      <c r="N150" s="6"/>
      <c r="O150" s="6"/>
    </row>
    <row r="151" spans="1:15">
      <c r="A151" s="6"/>
      <c r="B151" s="6"/>
      <c r="C151" s="6"/>
      <c r="D151" s="6"/>
      <c r="E151" s="6"/>
      <c r="F151" s="6"/>
      <c r="G151" s="6"/>
      <c r="H151" s="6"/>
      <c r="I151" s="6"/>
      <c r="J151" s="6"/>
      <c r="K151" s="6"/>
      <c r="L151" s="6"/>
      <c r="M151" s="6"/>
      <c r="N151" s="6"/>
      <c r="O151" s="6"/>
    </row>
    <row r="152" spans="1:15">
      <c r="A152" s="6"/>
      <c r="B152" s="6"/>
      <c r="C152" s="6"/>
      <c r="D152" s="6"/>
      <c r="E152" s="6"/>
      <c r="F152" s="6"/>
      <c r="G152" s="6"/>
      <c r="H152" s="6"/>
      <c r="I152" s="6"/>
      <c r="J152" s="6"/>
      <c r="K152" s="6"/>
      <c r="L152" s="6"/>
      <c r="M152" s="6"/>
      <c r="N152" s="6"/>
      <c r="O152" s="6"/>
    </row>
    <row r="153" spans="1:15">
      <c r="A153" s="6"/>
      <c r="B153" s="6"/>
      <c r="C153" s="6"/>
      <c r="D153" s="6"/>
      <c r="E153" s="6"/>
      <c r="F153" s="6"/>
      <c r="G153" s="6"/>
      <c r="H153" s="6"/>
      <c r="I153" s="6"/>
      <c r="J153" s="6"/>
      <c r="K153" s="6"/>
      <c r="L153" s="6"/>
      <c r="M153" s="6"/>
      <c r="N153" s="6"/>
      <c r="O153" s="6"/>
    </row>
    <row r="154" spans="1:15">
      <c r="A154" s="6"/>
      <c r="B154" s="6"/>
      <c r="C154" s="6"/>
      <c r="D154" s="6"/>
      <c r="E154" s="6"/>
      <c r="F154" s="6"/>
      <c r="G154" s="6"/>
      <c r="H154" s="6"/>
      <c r="I154" s="6"/>
      <c r="J154" s="6"/>
      <c r="K154" s="6"/>
      <c r="L154" s="6"/>
      <c r="M154" s="6"/>
      <c r="N154" s="6"/>
      <c r="O154" s="6"/>
    </row>
    <row r="155" spans="1:15">
      <c r="A155" s="6"/>
      <c r="B155" s="6"/>
      <c r="C155" s="6"/>
      <c r="D155" s="6"/>
      <c r="E155" s="6"/>
      <c r="F155" s="6"/>
      <c r="G155" s="6"/>
      <c r="H155" s="6"/>
      <c r="I155" s="6"/>
      <c r="J155" s="6"/>
      <c r="K155" s="6"/>
      <c r="L155" s="6"/>
      <c r="M155" s="6"/>
      <c r="N155" s="6"/>
      <c r="O155" s="6"/>
    </row>
    <row r="156" spans="1:15">
      <c r="A156" s="6"/>
      <c r="B156" s="6"/>
      <c r="C156" s="6"/>
      <c r="D156" s="6"/>
      <c r="E156" s="6"/>
      <c r="F156" s="6"/>
      <c r="G156" s="6"/>
      <c r="H156" s="6"/>
      <c r="I156" s="6"/>
      <c r="J156" s="6"/>
      <c r="K156" s="6"/>
      <c r="L156" s="6"/>
      <c r="M156" s="6"/>
      <c r="N156" s="6"/>
      <c r="O156" s="6"/>
    </row>
    <row r="157" spans="1:15">
      <c r="A157" s="6"/>
      <c r="B157" s="6"/>
      <c r="C157" s="6"/>
      <c r="D157" s="6"/>
      <c r="E157" s="6"/>
      <c r="F157" s="6"/>
      <c r="G157" s="6"/>
      <c r="H157" s="6"/>
      <c r="I157" s="6"/>
      <c r="J157" s="6"/>
      <c r="K157" s="6"/>
      <c r="L157" s="6"/>
      <c r="M157" s="6"/>
      <c r="N157" s="6"/>
      <c r="O157" s="6"/>
    </row>
    <row r="158" spans="1:15">
      <c r="A158" s="6"/>
      <c r="B158" s="6"/>
      <c r="C158" s="6"/>
      <c r="D158" s="6"/>
      <c r="E158" s="6"/>
      <c r="F158" s="6"/>
      <c r="G158" s="6"/>
      <c r="H158" s="6"/>
      <c r="I158" s="6"/>
      <c r="J158" s="6"/>
      <c r="K158" s="6"/>
      <c r="L158" s="6"/>
      <c r="M158" s="6"/>
      <c r="N158" s="6"/>
      <c r="O158" s="6"/>
    </row>
    <row r="159" spans="1:15">
      <c r="A159" s="6"/>
      <c r="B159" s="6"/>
      <c r="C159" s="6"/>
      <c r="D159" s="6"/>
      <c r="E159" s="6"/>
      <c r="F159" s="6"/>
      <c r="G159" s="6"/>
      <c r="H159" s="6"/>
      <c r="I159" s="6"/>
      <c r="J159" s="6"/>
      <c r="K159" s="6"/>
      <c r="L159" s="6"/>
      <c r="M159" s="6"/>
      <c r="N159" s="6"/>
      <c r="O159" s="6"/>
    </row>
    <row r="160" spans="1:15">
      <c r="A160" s="6"/>
      <c r="B160" s="6"/>
      <c r="C160" s="6"/>
      <c r="D160" s="6"/>
      <c r="E160" s="6"/>
      <c r="F160" s="6"/>
      <c r="G160" s="6"/>
      <c r="H160" s="6"/>
      <c r="I160" s="6"/>
      <c r="J160" s="6"/>
      <c r="K160" s="6"/>
      <c r="L160" s="6"/>
      <c r="M160" s="6"/>
      <c r="N160" s="6"/>
      <c r="O160" s="6"/>
    </row>
    <row r="161" spans="1:15">
      <c r="A161" s="6"/>
      <c r="B161" s="6"/>
      <c r="C161" s="6"/>
      <c r="D161" s="6"/>
      <c r="E161" s="6"/>
      <c r="F161" s="6"/>
      <c r="G161" s="6"/>
      <c r="H161" s="6"/>
      <c r="I161" s="6"/>
      <c r="J161" s="6"/>
      <c r="K161" s="6"/>
      <c r="L161" s="6"/>
      <c r="M161" s="6"/>
      <c r="N161" s="6"/>
      <c r="O161" s="6"/>
    </row>
    <row r="162" spans="1:15">
      <c r="A162" s="6"/>
      <c r="B162" s="6"/>
      <c r="C162" s="6"/>
      <c r="D162" s="6"/>
      <c r="E162" s="6"/>
      <c r="F162" s="6"/>
      <c r="G162" s="6"/>
      <c r="H162" s="6"/>
      <c r="I162" s="6"/>
      <c r="J162" s="6"/>
      <c r="K162" s="6"/>
      <c r="L162" s="6"/>
      <c r="M162" s="6"/>
      <c r="N162" s="6"/>
      <c r="O162" s="6"/>
    </row>
    <row r="163" spans="1:15">
      <c r="A163" s="6"/>
      <c r="B163" s="6"/>
      <c r="C163" s="6"/>
      <c r="D163" s="6"/>
      <c r="E163" s="6"/>
      <c r="F163" s="6"/>
      <c r="G163" s="6"/>
      <c r="H163" s="6"/>
      <c r="I163" s="6"/>
      <c r="J163" s="6"/>
      <c r="K163" s="6"/>
      <c r="L163" s="6"/>
      <c r="M163" s="6"/>
      <c r="N163" s="6"/>
      <c r="O163" s="6"/>
    </row>
    <row r="164" spans="1:15">
      <c r="A164" s="6"/>
      <c r="B164" s="6"/>
      <c r="C164" s="6"/>
      <c r="D164" s="6"/>
      <c r="E164" s="6"/>
      <c r="F164" s="6"/>
      <c r="G164" s="6"/>
      <c r="H164" s="6"/>
      <c r="I164" s="6"/>
      <c r="J164" s="6"/>
      <c r="K164" s="6"/>
      <c r="L164" s="6"/>
      <c r="M164" s="6"/>
      <c r="N164" s="6"/>
      <c r="O164" s="6"/>
    </row>
    <row r="165" spans="1:15">
      <c r="A165" s="6"/>
      <c r="B165" s="6"/>
      <c r="C165" s="6"/>
      <c r="D165" s="6"/>
      <c r="E165" s="6"/>
      <c r="F165" s="6"/>
      <c r="G165" s="6"/>
      <c r="H165" s="6"/>
      <c r="I165" s="6"/>
      <c r="J165" s="6"/>
      <c r="K165" s="6"/>
      <c r="L165" s="6"/>
      <c r="M165" s="6"/>
      <c r="N165" s="6"/>
      <c r="O165" s="6"/>
    </row>
    <row r="166" spans="1:15">
      <c r="A166" s="6"/>
      <c r="B166" s="6"/>
      <c r="C166" s="6"/>
      <c r="D166" s="6"/>
      <c r="E166" s="6"/>
      <c r="F166" s="6"/>
      <c r="G166" s="6"/>
      <c r="H166" s="6"/>
      <c r="I166" s="6"/>
      <c r="J166" s="6"/>
      <c r="K166" s="6"/>
      <c r="L166" s="6"/>
      <c r="M166" s="6"/>
      <c r="N166" s="6"/>
      <c r="O166" s="6"/>
    </row>
    <row r="167" spans="1:15">
      <c r="A167" s="6"/>
      <c r="B167" s="6"/>
      <c r="C167" s="6"/>
      <c r="D167" s="6"/>
      <c r="E167" s="6"/>
      <c r="F167" s="6"/>
      <c r="G167" s="6"/>
      <c r="H167" s="6"/>
      <c r="I167" s="6"/>
      <c r="J167" s="6"/>
      <c r="K167" s="6"/>
      <c r="L167" s="6"/>
      <c r="M167" s="6"/>
      <c r="N167" s="6"/>
      <c r="O167" s="6"/>
    </row>
    <row r="168" spans="1:15">
      <c r="A168" s="6"/>
      <c r="B168" s="6"/>
      <c r="C168" s="6"/>
      <c r="D168" s="6"/>
      <c r="E168" s="6"/>
      <c r="F168" s="6"/>
      <c r="G168" s="6"/>
      <c r="H168" s="6"/>
      <c r="I168" s="6"/>
      <c r="J168" s="6"/>
      <c r="K168" s="6"/>
      <c r="L168" s="6"/>
      <c r="M168" s="6"/>
      <c r="N168" s="6"/>
      <c r="O168" s="6"/>
    </row>
    <row r="169" spans="1:15">
      <c r="A169" s="6"/>
      <c r="B169" s="6"/>
      <c r="C169" s="6"/>
      <c r="D169" s="6"/>
      <c r="E169" s="6"/>
      <c r="F169" s="6"/>
      <c r="G169" s="6"/>
      <c r="H169" s="6"/>
      <c r="I169" s="6"/>
      <c r="J169" s="6"/>
      <c r="K169" s="6"/>
      <c r="L169" s="6"/>
      <c r="M169" s="6"/>
      <c r="N169" s="6"/>
      <c r="O169" s="6"/>
    </row>
    <row r="170" spans="1:15">
      <c r="A170" s="6"/>
      <c r="B170" s="6"/>
      <c r="C170" s="6"/>
      <c r="D170" s="6"/>
      <c r="E170" s="6"/>
      <c r="F170" s="6"/>
      <c r="G170" s="6"/>
      <c r="H170" s="6"/>
      <c r="I170" s="6"/>
      <c r="J170" s="6"/>
      <c r="K170" s="6"/>
      <c r="L170" s="6"/>
      <c r="M170" s="6"/>
      <c r="N170" s="6"/>
      <c r="O170" s="6"/>
    </row>
    <row r="171" spans="1:15">
      <c r="A171" s="6"/>
      <c r="B171" s="6"/>
      <c r="C171" s="6"/>
      <c r="D171" s="6"/>
      <c r="E171" s="6"/>
      <c r="F171" s="6"/>
      <c r="G171" s="6"/>
      <c r="H171" s="6"/>
      <c r="I171" s="6"/>
      <c r="J171" s="6"/>
      <c r="K171" s="6"/>
      <c r="L171" s="6"/>
      <c r="M171" s="6"/>
      <c r="N171" s="6"/>
      <c r="O171" s="6"/>
    </row>
    <row r="172" spans="1:15">
      <c r="A172" s="6"/>
      <c r="B172" s="6"/>
      <c r="C172" s="6"/>
      <c r="D172" s="6"/>
      <c r="E172" s="6"/>
      <c r="F172" s="6"/>
      <c r="G172" s="6"/>
      <c r="H172" s="6"/>
      <c r="I172" s="6"/>
      <c r="J172" s="6"/>
      <c r="K172" s="6"/>
      <c r="L172" s="6"/>
      <c r="M172" s="6"/>
      <c r="N172" s="6"/>
      <c r="O172" s="6"/>
    </row>
    <row r="173" spans="1:15">
      <c r="A173" s="6"/>
      <c r="B173" s="6"/>
      <c r="C173" s="6"/>
      <c r="D173" s="6"/>
      <c r="E173" s="6"/>
      <c r="F173" s="6"/>
      <c r="G173" s="6"/>
      <c r="H173" s="6"/>
      <c r="I173" s="6"/>
      <c r="J173" s="6"/>
      <c r="K173" s="6"/>
      <c r="L173" s="6"/>
      <c r="M173" s="6"/>
      <c r="N173" s="6"/>
      <c r="O173" s="6"/>
    </row>
    <row r="174" spans="1:15">
      <c r="A174" s="6"/>
      <c r="B174" s="6"/>
      <c r="C174" s="6"/>
      <c r="D174" s="6"/>
      <c r="E174" s="6"/>
      <c r="F174" s="6"/>
      <c r="G174" s="6"/>
      <c r="H174" s="6"/>
      <c r="I174" s="6"/>
      <c r="J174" s="6"/>
      <c r="K174" s="6"/>
      <c r="L174" s="6"/>
      <c r="M174" s="6"/>
      <c r="N174" s="6"/>
      <c r="O174" s="6"/>
    </row>
    <row r="175" spans="1:15">
      <c r="A175" s="6"/>
      <c r="B175" s="6"/>
      <c r="C175" s="6"/>
      <c r="D175" s="6"/>
      <c r="E175" s="6"/>
      <c r="F175" s="6"/>
      <c r="G175" s="6"/>
      <c r="H175" s="6"/>
      <c r="I175" s="6"/>
      <c r="J175" s="6"/>
      <c r="K175" s="6"/>
      <c r="L175" s="6"/>
      <c r="M175" s="6"/>
      <c r="N175" s="6"/>
      <c r="O175" s="6"/>
    </row>
    <row r="176" spans="1:15">
      <c r="A176" s="6"/>
      <c r="B176" s="6"/>
      <c r="C176" s="6"/>
      <c r="D176" s="6"/>
      <c r="E176" s="6"/>
      <c r="F176" s="6"/>
      <c r="G176" s="6"/>
      <c r="H176" s="6"/>
      <c r="I176" s="6"/>
      <c r="J176" s="6"/>
      <c r="K176" s="6"/>
      <c r="L176" s="6"/>
      <c r="M176" s="6"/>
      <c r="N176" s="6"/>
      <c r="O176" s="6"/>
    </row>
    <row r="177" spans="1:15">
      <c r="A177" s="6"/>
      <c r="B177" s="6"/>
      <c r="C177" s="6"/>
      <c r="D177" s="6"/>
      <c r="E177" s="6"/>
      <c r="F177" s="6"/>
      <c r="G177" s="6"/>
      <c r="H177" s="6"/>
      <c r="I177" s="6"/>
      <c r="J177" s="6"/>
      <c r="K177" s="6"/>
      <c r="L177" s="6"/>
      <c r="M177" s="6"/>
      <c r="N177" s="6"/>
      <c r="O177" s="6"/>
    </row>
    <row r="178" spans="1:15">
      <c r="A178" s="6"/>
      <c r="B178" s="6"/>
      <c r="C178" s="6"/>
      <c r="D178" s="6"/>
      <c r="E178" s="6"/>
      <c r="F178" s="6"/>
      <c r="G178" s="6"/>
      <c r="H178" s="6"/>
      <c r="I178" s="6"/>
      <c r="J178" s="6"/>
      <c r="K178" s="6"/>
      <c r="L178" s="6"/>
      <c r="M178" s="6"/>
      <c r="N178" s="6"/>
      <c r="O178" s="6"/>
    </row>
    <row r="179" spans="1:15">
      <c r="A179" s="6"/>
      <c r="B179" s="6"/>
      <c r="C179" s="6"/>
      <c r="D179" s="6"/>
      <c r="E179" s="6"/>
      <c r="F179" s="6"/>
      <c r="G179" s="6"/>
      <c r="H179" s="6"/>
      <c r="I179" s="6"/>
      <c r="J179" s="6"/>
      <c r="K179" s="6"/>
      <c r="L179" s="6"/>
      <c r="M179" s="6"/>
      <c r="N179" s="6"/>
      <c r="O179" s="6"/>
    </row>
    <row r="180" spans="1:15">
      <c r="A180" s="6"/>
      <c r="B180" s="6"/>
      <c r="C180" s="6"/>
      <c r="D180" s="6"/>
      <c r="E180" s="6"/>
      <c r="F180" s="6"/>
      <c r="G180" s="6"/>
      <c r="H180" s="6"/>
      <c r="I180" s="6"/>
      <c r="J180" s="6"/>
      <c r="K180" s="6"/>
      <c r="L180" s="6"/>
      <c r="M180" s="6"/>
      <c r="N180" s="6"/>
      <c r="O180" s="6"/>
    </row>
    <row r="181" spans="1:15">
      <c r="A181" s="6"/>
      <c r="B181" s="6"/>
      <c r="C181" s="6"/>
      <c r="D181" s="6"/>
      <c r="E181" s="6"/>
      <c r="F181" s="6"/>
      <c r="G181" s="6"/>
      <c r="H181" s="6"/>
      <c r="I181" s="6"/>
      <c r="J181" s="6"/>
      <c r="K181" s="6"/>
      <c r="L181" s="6"/>
      <c r="M181" s="6"/>
      <c r="N181" s="6"/>
      <c r="O181" s="6"/>
    </row>
    <row r="182" spans="1:15">
      <c r="A182" s="6"/>
      <c r="B182" s="6"/>
      <c r="C182" s="6"/>
      <c r="D182" s="6"/>
      <c r="E182" s="6"/>
      <c r="F182" s="6"/>
      <c r="G182" s="6"/>
      <c r="H182" s="6"/>
      <c r="I182" s="6"/>
      <c r="J182" s="6"/>
      <c r="K182" s="6"/>
      <c r="L182" s="6"/>
      <c r="M182" s="6"/>
      <c r="N182" s="6"/>
      <c r="O182" s="6"/>
    </row>
    <row r="183" spans="1:15">
      <c r="A183" s="6"/>
      <c r="B183" s="6"/>
      <c r="C183" s="6"/>
      <c r="D183" s="6"/>
      <c r="E183" s="6"/>
      <c r="F183" s="6"/>
      <c r="G183" s="6"/>
      <c r="H183" s="6"/>
      <c r="I183" s="6"/>
      <c r="J183" s="6"/>
      <c r="K183" s="6"/>
      <c r="L183" s="6"/>
      <c r="M183" s="6"/>
      <c r="N183" s="6"/>
      <c r="O183" s="6"/>
    </row>
    <row r="184" spans="1:15">
      <c r="A184" s="6"/>
      <c r="B184" s="6"/>
      <c r="C184" s="6"/>
      <c r="D184" s="6"/>
      <c r="E184" s="6"/>
      <c r="F184" s="6"/>
      <c r="G184" s="6"/>
      <c r="H184" s="6"/>
      <c r="I184" s="6"/>
      <c r="J184" s="6"/>
      <c r="K184" s="6"/>
      <c r="L184" s="6"/>
      <c r="M184" s="6"/>
      <c r="N184" s="6"/>
      <c r="O184" s="6"/>
    </row>
    <row r="185" spans="1:15">
      <c r="A185" s="6"/>
      <c r="B185" s="6"/>
      <c r="C185" s="6"/>
      <c r="D185" s="6"/>
      <c r="E185" s="6"/>
      <c r="F185" s="6"/>
      <c r="G185" s="6"/>
      <c r="H185" s="6"/>
      <c r="I185" s="6"/>
      <c r="J185" s="6"/>
      <c r="K185" s="6"/>
      <c r="L185" s="6"/>
      <c r="M185" s="6"/>
      <c r="N185" s="6"/>
      <c r="O185" s="6"/>
    </row>
    <row r="186" spans="1:15">
      <c r="A186" s="6"/>
      <c r="B186" s="6"/>
      <c r="C186" s="6"/>
      <c r="D186" s="6"/>
      <c r="E186" s="6"/>
      <c r="F186" s="6"/>
      <c r="G186" s="6"/>
      <c r="H186" s="6"/>
      <c r="I186" s="6"/>
      <c r="J186" s="6"/>
      <c r="K186" s="6"/>
      <c r="L186" s="6"/>
      <c r="M186" s="6"/>
      <c r="N186" s="6"/>
      <c r="O186" s="6"/>
    </row>
    <row r="187" spans="1:15">
      <c r="A187" s="6"/>
      <c r="B187" s="6"/>
      <c r="C187" s="6"/>
      <c r="D187" s="6"/>
      <c r="E187" s="6"/>
      <c r="F187" s="6"/>
      <c r="G187" s="6"/>
      <c r="H187" s="6"/>
      <c r="I187" s="6"/>
      <c r="J187" s="6"/>
      <c r="K187" s="6"/>
      <c r="L187" s="6"/>
      <c r="M187" s="6"/>
      <c r="N187" s="6"/>
      <c r="O187" s="6"/>
    </row>
    <row r="188" spans="1:15">
      <c r="A188" s="6"/>
      <c r="B188" s="6"/>
      <c r="C188" s="6"/>
      <c r="D188" s="6"/>
      <c r="E188" s="6"/>
      <c r="F188" s="6"/>
      <c r="G188" s="6"/>
      <c r="H188" s="6"/>
      <c r="I188" s="6"/>
      <c r="J188" s="6"/>
      <c r="K188" s="6"/>
      <c r="L188" s="6"/>
      <c r="M188" s="6"/>
      <c r="N188" s="6"/>
      <c r="O188" s="6"/>
    </row>
    <row r="189" spans="1:15">
      <c r="A189" s="6"/>
      <c r="B189" s="6"/>
      <c r="C189" s="6"/>
      <c r="D189" s="6"/>
      <c r="E189" s="6"/>
      <c r="F189" s="6"/>
      <c r="G189" s="6"/>
      <c r="H189" s="6"/>
      <c r="I189" s="6"/>
      <c r="J189" s="6"/>
      <c r="K189" s="6"/>
      <c r="L189" s="6"/>
      <c r="M189" s="6"/>
      <c r="N189" s="6"/>
      <c r="O189" s="6"/>
    </row>
    <row r="190" spans="1:15">
      <c r="A190" s="6"/>
      <c r="B190" s="6"/>
      <c r="C190" s="6"/>
      <c r="D190" s="6"/>
      <c r="E190" s="6"/>
      <c r="F190" s="6"/>
      <c r="G190" s="6"/>
      <c r="H190" s="6"/>
      <c r="I190" s="6"/>
      <c r="J190" s="6"/>
      <c r="K190" s="6"/>
      <c r="L190" s="6"/>
      <c r="M190" s="6"/>
      <c r="N190" s="6"/>
      <c r="O190" s="6"/>
    </row>
    <row r="191" spans="1:15">
      <c r="A191" s="6"/>
      <c r="B191" s="6"/>
      <c r="C191" s="6"/>
      <c r="D191" s="6"/>
      <c r="E191" s="6"/>
      <c r="F191" s="6"/>
      <c r="G191" s="6"/>
      <c r="H191" s="6"/>
      <c r="I191" s="6"/>
      <c r="J191" s="6"/>
      <c r="K191" s="6"/>
      <c r="L191" s="6"/>
      <c r="M191" s="6"/>
      <c r="N191" s="6"/>
      <c r="O191" s="6"/>
    </row>
    <row r="192" spans="1:15">
      <c r="A192" s="6"/>
      <c r="B192" s="6"/>
      <c r="C192" s="6"/>
      <c r="D192" s="6"/>
      <c r="E192" s="6"/>
      <c r="F192" s="6"/>
      <c r="G192" s="6"/>
      <c r="H192" s="6"/>
      <c r="I192" s="6"/>
      <c r="J192" s="6"/>
      <c r="K192" s="6"/>
      <c r="L192" s="6"/>
      <c r="M192" s="6"/>
      <c r="N192" s="6"/>
      <c r="O192" s="6"/>
    </row>
    <row r="193" spans="1:15">
      <c r="A193" s="6"/>
      <c r="B193" s="6"/>
      <c r="C193" s="6"/>
      <c r="D193" s="6"/>
      <c r="E193" s="6"/>
      <c r="F193" s="6"/>
      <c r="G193" s="6"/>
      <c r="H193" s="6"/>
      <c r="I193" s="6"/>
      <c r="J193" s="6"/>
      <c r="K193" s="6"/>
      <c r="L193" s="6"/>
      <c r="M193" s="6"/>
      <c r="N193" s="6"/>
      <c r="O193" s="6"/>
    </row>
    <row r="194" spans="1:15">
      <c r="A194" s="6"/>
      <c r="B194" s="6"/>
      <c r="C194" s="6"/>
      <c r="D194" s="6"/>
      <c r="E194" s="6"/>
      <c r="F194" s="6"/>
      <c r="G194" s="6"/>
      <c r="H194" s="6"/>
      <c r="I194" s="6"/>
      <c r="J194" s="6"/>
      <c r="K194" s="6"/>
      <c r="L194" s="6"/>
      <c r="M194" s="6"/>
      <c r="N194" s="6"/>
      <c r="O194" s="6"/>
    </row>
    <row r="195" spans="1:15">
      <c r="A195" s="6"/>
      <c r="B195" s="6"/>
      <c r="C195" s="6"/>
      <c r="D195" s="6"/>
      <c r="E195" s="6"/>
      <c r="F195" s="6"/>
      <c r="G195" s="6"/>
      <c r="H195" s="6"/>
      <c r="I195" s="6"/>
      <c r="J195" s="6"/>
      <c r="K195" s="6"/>
      <c r="L195" s="6"/>
      <c r="M195" s="6"/>
      <c r="N195" s="6"/>
      <c r="O195" s="6"/>
    </row>
    <row r="196" spans="1:15">
      <c r="A196" s="6"/>
      <c r="B196" s="6"/>
      <c r="C196" s="6"/>
      <c r="D196" s="6"/>
      <c r="E196" s="6"/>
      <c r="F196" s="6"/>
      <c r="G196" s="6"/>
      <c r="H196" s="6"/>
      <c r="I196" s="6"/>
      <c r="J196" s="6"/>
      <c r="K196" s="6"/>
      <c r="L196" s="6"/>
      <c r="M196" s="6"/>
      <c r="N196" s="6"/>
      <c r="O196" s="6"/>
    </row>
    <row r="197" spans="1:15">
      <c r="A197" s="6"/>
      <c r="B197" s="6"/>
      <c r="C197" s="6"/>
      <c r="D197" s="6"/>
      <c r="E197" s="6"/>
      <c r="F197" s="6"/>
      <c r="G197" s="6"/>
      <c r="H197" s="6"/>
      <c r="I197" s="6"/>
      <c r="J197" s="6"/>
      <c r="K197" s="6"/>
      <c r="L197" s="6"/>
      <c r="M197" s="6"/>
      <c r="N197" s="6"/>
      <c r="O197" s="6"/>
    </row>
    <row r="198" spans="1:15">
      <c r="A198" s="6"/>
      <c r="B198" s="6"/>
      <c r="C198" s="6"/>
      <c r="D198" s="6"/>
      <c r="E198" s="6"/>
      <c r="F198" s="6"/>
      <c r="G198" s="6"/>
      <c r="H198" s="6"/>
      <c r="I198" s="6"/>
      <c r="J198" s="6"/>
      <c r="K198" s="6"/>
      <c r="L198" s="6"/>
      <c r="M198" s="6"/>
      <c r="N198" s="6"/>
      <c r="O198" s="6"/>
    </row>
    <row r="199" spans="1:15">
      <c r="A199" s="6"/>
      <c r="B199" s="6"/>
      <c r="C199" s="6"/>
      <c r="D199" s="6"/>
      <c r="E199" s="6"/>
      <c r="F199" s="6"/>
      <c r="G199" s="6"/>
      <c r="H199" s="6"/>
      <c r="I199" s="6"/>
      <c r="J199" s="6"/>
      <c r="K199" s="6"/>
      <c r="L199" s="6"/>
      <c r="M199" s="6"/>
      <c r="N199" s="6"/>
      <c r="O199" s="6"/>
    </row>
    <row r="200" spans="1:15">
      <c r="A200" s="6"/>
      <c r="B200" s="6"/>
      <c r="C200" s="6"/>
      <c r="D200" s="6"/>
      <c r="E200" s="6"/>
      <c r="F200" s="6"/>
      <c r="G200" s="6"/>
      <c r="H200" s="6"/>
      <c r="I200" s="6"/>
      <c r="J200" s="6"/>
      <c r="K200" s="6"/>
      <c r="L200" s="6"/>
      <c r="M200" s="6"/>
      <c r="N200" s="6"/>
      <c r="O200" s="6"/>
    </row>
    <row r="201" spans="1:15">
      <c r="A201" s="6"/>
      <c r="B201" s="6"/>
      <c r="C201" s="6"/>
      <c r="D201" s="6"/>
      <c r="E201" s="6"/>
      <c r="F201" s="6"/>
      <c r="G201" s="6"/>
      <c r="H201" s="6"/>
      <c r="I201" s="6"/>
      <c r="J201" s="6"/>
      <c r="K201" s="6"/>
      <c r="L201" s="6"/>
      <c r="M201" s="6"/>
      <c r="N201" s="6"/>
      <c r="O201" s="6"/>
    </row>
    <row r="202" spans="1:15">
      <c r="A202" s="6"/>
      <c r="B202" s="6"/>
      <c r="C202" s="6"/>
      <c r="D202" s="6"/>
      <c r="E202" s="6"/>
      <c r="F202" s="6"/>
      <c r="G202" s="6"/>
      <c r="H202" s="6"/>
      <c r="I202" s="6"/>
      <c r="J202" s="6"/>
      <c r="K202" s="6"/>
      <c r="L202" s="6"/>
      <c r="M202" s="6"/>
      <c r="N202" s="6"/>
      <c r="O202" s="6"/>
    </row>
    <row r="203" spans="1:15">
      <c r="A203" s="6"/>
      <c r="B203" s="6"/>
      <c r="C203" s="6"/>
      <c r="D203" s="6"/>
      <c r="E203" s="6"/>
      <c r="F203" s="6"/>
      <c r="G203" s="6"/>
      <c r="H203" s="6"/>
      <c r="I203" s="6"/>
      <c r="J203" s="6"/>
      <c r="K203" s="6"/>
      <c r="L203" s="6"/>
      <c r="M203" s="6"/>
      <c r="N203" s="6"/>
      <c r="O203" s="6"/>
    </row>
    <row r="204" spans="1:15">
      <c r="A204" s="6"/>
      <c r="B204" s="6"/>
      <c r="C204" s="6"/>
      <c r="D204" s="6"/>
      <c r="E204" s="6"/>
      <c r="F204" s="6"/>
      <c r="G204" s="6"/>
      <c r="H204" s="6"/>
      <c r="I204" s="6"/>
      <c r="J204" s="6"/>
      <c r="K204" s="6"/>
      <c r="L204" s="6"/>
      <c r="M204" s="6"/>
      <c r="N204" s="6"/>
      <c r="O204" s="6"/>
    </row>
    <row r="205" spans="1:15">
      <c r="A205" s="6"/>
      <c r="B205" s="6"/>
      <c r="C205" s="6"/>
      <c r="D205" s="6"/>
      <c r="E205" s="6"/>
      <c r="F205" s="6"/>
      <c r="G205" s="6"/>
      <c r="H205" s="6"/>
      <c r="I205" s="6"/>
      <c r="J205" s="6"/>
      <c r="K205" s="6"/>
      <c r="L205" s="6"/>
      <c r="M205" s="6"/>
      <c r="N205" s="6"/>
      <c r="O205" s="6"/>
    </row>
    <row r="206" spans="1:15">
      <c r="A206" s="6"/>
      <c r="B206" s="6"/>
      <c r="C206" s="6"/>
      <c r="D206" s="6"/>
      <c r="E206" s="6"/>
      <c r="F206" s="6"/>
      <c r="G206" s="6"/>
      <c r="H206" s="6"/>
      <c r="I206" s="6"/>
      <c r="J206" s="6"/>
      <c r="K206" s="6"/>
      <c r="L206" s="6"/>
      <c r="M206" s="6"/>
      <c r="N206" s="6"/>
      <c r="O206" s="6"/>
    </row>
    <row r="207" spans="1:15">
      <c r="A207" s="6"/>
      <c r="B207" s="6"/>
      <c r="C207" s="6"/>
      <c r="D207" s="6"/>
      <c r="E207" s="6"/>
      <c r="F207" s="6"/>
      <c r="G207" s="6"/>
      <c r="H207" s="6"/>
      <c r="I207" s="6"/>
      <c r="J207" s="6"/>
      <c r="K207" s="6"/>
      <c r="L207" s="6"/>
      <c r="M207" s="6"/>
      <c r="N207" s="6"/>
      <c r="O207" s="6"/>
    </row>
    <row r="208" spans="1:15">
      <c r="A208" s="6"/>
      <c r="B208" s="6"/>
      <c r="C208" s="6"/>
      <c r="D208" s="6"/>
      <c r="E208" s="6"/>
      <c r="F208" s="6"/>
      <c r="G208" s="6"/>
      <c r="H208" s="6"/>
      <c r="I208" s="6"/>
      <c r="J208" s="6"/>
      <c r="K208" s="6"/>
      <c r="L208" s="6"/>
      <c r="M208" s="6"/>
      <c r="N208" s="6"/>
      <c r="O208" s="6"/>
    </row>
    <row r="209" spans="1:15">
      <c r="A209" s="6"/>
      <c r="B209" s="6"/>
      <c r="C209" s="6"/>
      <c r="D209" s="6"/>
      <c r="E209" s="6"/>
      <c r="F209" s="6"/>
      <c r="G209" s="6"/>
      <c r="H209" s="6"/>
      <c r="I209" s="6"/>
      <c r="J209" s="6"/>
      <c r="K209" s="6"/>
      <c r="L209" s="6"/>
      <c r="M209" s="6"/>
      <c r="N209" s="6"/>
      <c r="O209" s="6"/>
    </row>
    <row r="210" spans="1:15">
      <c r="A210" s="6"/>
      <c r="B210" s="6"/>
      <c r="C210" s="6"/>
      <c r="D210" s="6"/>
      <c r="E210" s="6"/>
      <c r="F210" s="6"/>
      <c r="G210" s="6"/>
      <c r="H210" s="6"/>
      <c r="I210" s="6"/>
      <c r="J210" s="6"/>
      <c r="K210" s="6"/>
      <c r="L210" s="6"/>
      <c r="M210" s="6"/>
      <c r="N210" s="6"/>
      <c r="O210" s="6"/>
    </row>
    <row r="211" spans="1:15">
      <c r="A211" s="6"/>
      <c r="B211" s="6"/>
      <c r="C211" s="6"/>
      <c r="D211" s="6"/>
      <c r="E211" s="6"/>
      <c r="F211" s="6"/>
      <c r="G211" s="6"/>
      <c r="H211" s="6"/>
      <c r="I211" s="6"/>
      <c r="J211" s="6"/>
      <c r="K211" s="6"/>
      <c r="L211" s="6"/>
      <c r="M211" s="6"/>
      <c r="N211" s="6"/>
      <c r="O211" s="6"/>
    </row>
    <row r="212" spans="1:15">
      <c r="A212" s="6"/>
      <c r="B212" s="6"/>
      <c r="C212" s="6"/>
      <c r="D212" s="6"/>
      <c r="E212" s="6"/>
      <c r="F212" s="6"/>
      <c r="G212" s="6"/>
      <c r="H212" s="6"/>
      <c r="I212" s="6"/>
      <c r="J212" s="6"/>
      <c r="K212" s="6"/>
      <c r="L212" s="6"/>
      <c r="M212" s="6"/>
      <c r="N212" s="6"/>
      <c r="O212" s="6"/>
    </row>
    <row r="213" spans="1:15">
      <c r="A213" s="6"/>
      <c r="B213" s="6"/>
      <c r="C213" s="6"/>
      <c r="D213" s="6"/>
      <c r="E213" s="6"/>
      <c r="F213" s="6"/>
      <c r="G213" s="6"/>
      <c r="H213" s="6"/>
      <c r="I213" s="6"/>
      <c r="J213" s="6"/>
      <c r="K213" s="6"/>
      <c r="L213" s="6"/>
      <c r="M213" s="6"/>
      <c r="N213" s="6"/>
      <c r="O213" s="6"/>
    </row>
    <row r="214" spans="1:15">
      <c r="A214" s="6"/>
      <c r="B214" s="6"/>
      <c r="C214" s="6"/>
      <c r="D214" s="6"/>
      <c r="E214" s="6"/>
      <c r="F214" s="6"/>
      <c r="G214" s="6"/>
      <c r="H214" s="6"/>
      <c r="I214" s="6"/>
      <c r="J214" s="6"/>
      <c r="K214" s="6"/>
      <c r="L214" s="6"/>
      <c r="M214" s="6"/>
      <c r="N214" s="6"/>
      <c r="O214" s="6"/>
    </row>
    <row r="215" spans="1:15">
      <c r="A215" s="6"/>
      <c r="B215" s="6"/>
      <c r="C215" s="6"/>
      <c r="D215" s="6"/>
      <c r="E215" s="6"/>
      <c r="F215" s="6"/>
      <c r="G215" s="6"/>
      <c r="H215" s="6"/>
      <c r="I215" s="6"/>
      <c r="J215" s="6"/>
      <c r="K215" s="6"/>
      <c r="L215" s="6"/>
      <c r="M215" s="6"/>
      <c r="N215" s="6"/>
      <c r="O215" s="6"/>
    </row>
    <row r="216" spans="1:15">
      <c r="A216" s="6"/>
      <c r="B216" s="6"/>
      <c r="C216" s="6"/>
      <c r="D216" s="6"/>
      <c r="E216" s="6"/>
      <c r="F216" s="6"/>
      <c r="G216" s="6"/>
      <c r="H216" s="6"/>
      <c r="I216" s="6"/>
      <c r="J216" s="6"/>
      <c r="K216" s="6"/>
      <c r="L216" s="6"/>
      <c r="M216" s="6"/>
      <c r="N216" s="6"/>
      <c r="O216" s="6"/>
    </row>
    <row r="217" spans="1:15">
      <c r="A217" s="6"/>
      <c r="B217" s="6"/>
      <c r="C217" s="6"/>
      <c r="D217" s="6"/>
      <c r="E217" s="6"/>
      <c r="F217" s="6"/>
      <c r="G217" s="6"/>
      <c r="H217" s="6"/>
      <c r="I217" s="6"/>
      <c r="J217" s="6"/>
      <c r="K217" s="6"/>
      <c r="L217" s="6"/>
      <c r="M217" s="6"/>
      <c r="N217" s="6"/>
      <c r="O217" s="6"/>
    </row>
    <row r="218" spans="1:15">
      <c r="A218" s="6"/>
      <c r="B218" s="6"/>
      <c r="C218" s="6"/>
      <c r="D218" s="6"/>
      <c r="E218" s="6"/>
      <c r="F218" s="6"/>
      <c r="G218" s="6"/>
      <c r="H218" s="6"/>
      <c r="I218" s="6"/>
      <c r="J218" s="6"/>
      <c r="K218" s="6"/>
      <c r="L218" s="6"/>
      <c r="M218" s="6"/>
      <c r="N218" s="6"/>
      <c r="O218" s="6"/>
    </row>
    <row r="219" spans="1:15">
      <c r="A219" s="6"/>
      <c r="B219" s="6"/>
      <c r="C219" s="6"/>
      <c r="D219" s="6"/>
      <c r="E219" s="6"/>
      <c r="F219" s="6"/>
      <c r="G219" s="6"/>
      <c r="H219" s="6"/>
      <c r="I219" s="6"/>
      <c r="J219" s="6"/>
      <c r="K219" s="6"/>
      <c r="L219" s="6"/>
      <c r="M219" s="6"/>
      <c r="N219" s="6"/>
      <c r="O219" s="6"/>
    </row>
    <row r="220" spans="1:15">
      <c r="A220" s="6"/>
      <c r="B220" s="6"/>
      <c r="C220" s="6"/>
      <c r="D220" s="6"/>
      <c r="E220" s="6"/>
      <c r="F220" s="6"/>
      <c r="G220" s="6"/>
      <c r="H220" s="6"/>
      <c r="I220" s="6"/>
      <c r="J220" s="6"/>
      <c r="K220" s="6"/>
      <c r="L220" s="6"/>
      <c r="M220" s="6"/>
      <c r="N220" s="6"/>
      <c r="O220" s="6"/>
    </row>
    <row r="221" spans="1:15">
      <c r="A221" s="6"/>
      <c r="B221" s="6"/>
      <c r="C221" s="6"/>
      <c r="D221" s="6"/>
      <c r="E221" s="6"/>
      <c r="F221" s="6"/>
      <c r="G221" s="6"/>
      <c r="H221" s="6"/>
      <c r="I221" s="6"/>
      <c r="J221" s="6"/>
      <c r="K221" s="6"/>
      <c r="L221" s="6"/>
      <c r="M221" s="6"/>
      <c r="N221" s="6"/>
      <c r="O221" s="6"/>
    </row>
    <row r="222" spans="1:15">
      <c r="A222" s="6"/>
      <c r="B222" s="6"/>
      <c r="C222" s="6"/>
      <c r="D222" s="6"/>
      <c r="E222" s="6"/>
      <c r="F222" s="6"/>
      <c r="G222" s="6"/>
      <c r="H222" s="6"/>
      <c r="I222" s="6"/>
      <c r="J222" s="6"/>
      <c r="K222" s="6"/>
      <c r="L222" s="6"/>
      <c r="M222" s="6"/>
      <c r="N222" s="6"/>
      <c r="O222" s="6"/>
    </row>
    <row r="223" spans="1:15">
      <c r="A223" s="6"/>
      <c r="B223" s="6"/>
      <c r="C223" s="6"/>
      <c r="D223" s="6"/>
      <c r="E223" s="6"/>
      <c r="F223" s="6"/>
      <c r="G223" s="6"/>
      <c r="H223" s="6"/>
      <c r="I223" s="6"/>
      <c r="J223" s="6"/>
      <c r="K223" s="6"/>
      <c r="L223" s="6"/>
      <c r="M223" s="6"/>
      <c r="N223" s="6"/>
      <c r="O223" s="6"/>
    </row>
    <row r="224" spans="1:15">
      <c r="A224" s="6"/>
      <c r="B224" s="6"/>
      <c r="C224" s="6"/>
      <c r="D224" s="6"/>
      <c r="E224" s="6"/>
      <c r="F224" s="6"/>
      <c r="G224" s="6"/>
      <c r="H224" s="6"/>
      <c r="I224" s="6"/>
      <c r="J224" s="6"/>
      <c r="K224" s="6"/>
      <c r="L224" s="6"/>
      <c r="M224" s="6"/>
      <c r="N224" s="6"/>
      <c r="O224" s="6"/>
    </row>
    <row r="225" spans="1:15">
      <c r="A225" s="6"/>
      <c r="B225" s="6"/>
      <c r="C225" s="6"/>
      <c r="D225" s="6"/>
      <c r="E225" s="6"/>
      <c r="F225" s="6"/>
      <c r="G225" s="6"/>
      <c r="H225" s="6"/>
      <c r="I225" s="6"/>
      <c r="J225" s="6"/>
      <c r="K225" s="6"/>
      <c r="L225" s="6"/>
      <c r="M225" s="6"/>
      <c r="N225" s="6"/>
      <c r="O225" s="6"/>
    </row>
    <row r="226" spans="1:15">
      <c r="A226" s="6"/>
      <c r="B226" s="6"/>
      <c r="C226" s="6"/>
      <c r="D226" s="6"/>
      <c r="E226" s="6"/>
      <c r="F226" s="6"/>
      <c r="G226" s="6"/>
      <c r="H226" s="6"/>
      <c r="I226" s="6"/>
      <c r="J226" s="6"/>
      <c r="K226" s="6"/>
      <c r="L226" s="6"/>
      <c r="M226" s="6"/>
      <c r="N226" s="6"/>
      <c r="O226" s="6"/>
    </row>
    <row r="227" spans="1:15">
      <c r="A227" s="6"/>
      <c r="B227" s="6"/>
      <c r="C227" s="6"/>
      <c r="D227" s="6"/>
      <c r="E227" s="6"/>
      <c r="F227" s="6"/>
      <c r="G227" s="6"/>
      <c r="H227" s="6"/>
      <c r="I227" s="6"/>
      <c r="J227" s="6"/>
      <c r="K227" s="6"/>
      <c r="L227" s="6"/>
      <c r="M227" s="6"/>
      <c r="N227" s="6"/>
      <c r="O227" s="6"/>
    </row>
    <row r="228" spans="1:15">
      <c r="A228" s="6"/>
      <c r="B228" s="6"/>
      <c r="C228" s="6"/>
      <c r="D228" s="6"/>
      <c r="E228" s="6"/>
      <c r="F228" s="6"/>
      <c r="G228" s="6"/>
      <c r="H228" s="6"/>
      <c r="I228" s="6"/>
      <c r="J228" s="6"/>
      <c r="K228" s="6"/>
      <c r="L228" s="6"/>
      <c r="M228" s="6"/>
      <c r="N228" s="6"/>
      <c r="O228" s="6"/>
    </row>
    <row r="229" spans="1:15">
      <c r="A229" s="6"/>
      <c r="B229" s="6"/>
      <c r="C229" s="6"/>
      <c r="D229" s="6"/>
      <c r="E229" s="6"/>
      <c r="F229" s="6"/>
      <c r="G229" s="6"/>
      <c r="H229" s="6"/>
      <c r="I229" s="6"/>
      <c r="J229" s="6"/>
      <c r="K229" s="6"/>
      <c r="L229" s="6"/>
      <c r="M229" s="6"/>
      <c r="N229" s="6"/>
      <c r="O229" s="6"/>
    </row>
    <row r="230" spans="1:15">
      <c r="A230" s="6"/>
      <c r="B230" s="6"/>
      <c r="C230" s="6"/>
      <c r="D230" s="6"/>
      <c r="E230" s="6"/>
      <c r="F230" s="6"/>
      <c r="G230" s="6"/>
      <c r="H230" s="6"/>
      <c r="I230" s="6"/>
      <c r="J230" s="6"/>
      <c r="K230" s="6"/>
      <c r="L230" s="6"/>
      <c r="M230" s="6"/>
      <c r="N230" s="6"/>
      <c r="O230" s="6"/>
    </row>
    <row r="231" spans="1:15">
      <c r="A231" s="6"/>
      <c r="B231" s="6"/>
      <c r="C231" s="6"/>
      <c r="D231" s="6"/>
      <c r="E231" s="6"/>
      <c r="F231" s="6"/>
      <c r="G231" s="6"/>
      <c r="H231" s="6"/>
      <c r="I231" s="6"/>
      <c r="J231" s="6"/>
      <c r="K231" s="6"/>
      <c r="L231" s="6"/>
      <c r="M231" s="6"/>
      <c r="N231" s="6"/>
      <c r="O231" s="6"/>
    </row>
    <row r="232" spans="1:15">
      <c r="A232" s="6"/>
      <c r="B232" s="6"/>
      <c r="C232" s="6"/>
      <c r="D232" s="6"/>
      <c r="E232" s="6"/>
      <c r="F232" s="6"/>
      <c r="G232" s="6"/>
      <c r="H232" s="6"/>
      <c r="I232" s="6"/>
      <c r="J232" s="6"/>
      <c r="K232" s="6"/>
      <c r="L232" s="6"/>
      <c r="M232" s="6"/>
      <c r="N232" s="6"/>
      <c r="O232" s="6"/>
    </row>
    <row r="233" spans="1:15">
      <c r="A233" s="6"/>
      <c r="B233" s="6"/>
      <c r="C233" s="6"/>
      <c r="D233" s="6"/>
      <c r="E233" s="6"/>
      <c r="F233" s="6"/>
      <c r="G233" s="6"/>
      <c r="H233" s="6"/>
      <c r="I233" s="6"/>
      <c r="J233" s="6"/>
      <c r="K233" s="6"/>
      <c r="L233" s="6"/>
      <c r="M233" s="6"/>
      <c r="N233" s="6"/>
      <c r="O233" s="6"/>
    </row>
    <row r="234" spans="1:15">
      <c r="A234" s="6"/>
      <c r="B234" s="6"/>
      <c r="C234" s="6"/>
      <c r="D234" s="6"/>
      <c r="E234" s="6"/>
      <c r="F234" s="6"/>
      <c r="G234" s="6"/>
      <c r="H234" s="6"/>
      <c r="I234" s="6"/>
      <c r="J234" s="6"/>
      <c r="K234" s="6"/>
      <c r="L234" s="6"/>
      <c r="M234" s="6"/>
      <c r="N234" s="6"/>
      <c r="O234" s="6"/>
    </row>
    <row r="235" spans="1:15">
      <c r="A235" s="6"/>
      <c r="B235" s="6"/>
      <c r="C235" s="6"/>
      <c r="D235" s="6"/>
      <c r="E235" s="6"/>
      <c r="F235" s="6"/>
      <c r="G235" s="6"/>
      <c r="H235" s="6"/>
      <c r="I235" s="6"/>
      <c r="J235" s="6"/>
      <c r="K235" s="6"/>
      <c r="L235" s="6"/>
      <c r="M235" s="6"/>
      <c r="N235" s="6"/>
      <c r="O235" s="6"/>
    </row>
    <row r="236" spans="1:15">
      <c r="A236" s="6"/>
      <c r="B236" s="6"/>
      <c r="C236" s="6"/>
      <c r="D236" s="6"/>
      <c r="E236" s="6"/>
      <c r="F236" s="6"/>
      <c r="G236" s="6"/>
      <c r="H236" s="6"/>
      <c r="I236" s="6"/>
      <c r="J236" s="6"/>
      <c r="K236" s="6"/>
      <c r="L236" s="6"/>
      <c r="M236" s="6"/>
      <c r="N236" s="6"/>
      <c r="O236" s="6"/>
    </row>
    <row r="237" spans="1:15">
      <c r="A237" s="6"/>
      <c r="B237" s="6"/>
      <c r="C237" s="6"/>
      <c r="D237" s="6"/>
      <c r="E237" s="6"/>
      <c r="F237" s="6"/>
      <c r="G237" s="6"/>
      <c r="H237" s="6"/>
      <c r="I237" s="6"/>
      <c r="J237" s="6"/>
      <c r="K237" s="6"/>
      <c r="L237" s="6"/>
      <c r="M237" s="6"/>
      <c r="N237" s="6"/>
      <c r="O237" s="6"/>
    </row>
    <row r="238" spans="1:15">
      <c r="A238" s="6"/>
      <c r="B238" s="6"/>
      <c r="C238" s="6"/>
      <c r="D238" s="6"/>
      <c r="E238" s="6"/>
      <c r="F238" s="6"/>
      <c r="G238" s="6"/>
      <c r="H238" s="6"/>
      <c r="I238" s="6"/>
      <c r="J238" s="6"/>
      <c r="K238" s="6"/>
      <c r="L238" s="6"/>
      <c r="M238" s="6"/>
      <c r="N238" s="6"/>
      <c r="O238" s="6"/>
    </row>
    <row r="239" spans="1:15">
      <c r="A239" s="6"/>
      <c r="B239" s="6"/>
      <c r="C239" s="6"/>
      <c r="D239" s="6"/>
      <c r="E239" s="6"/>
      <c r="F239" s="6"/>
      <c r="G239" s="6"/>
      <c r="H239" s="6"/>
      <c r="I239" s="6"/>
      <c r="J239" s="6"/>
      <c r="K239" s="6"/>
      <c r="L239" s="6"/>
      <c r="M239" s="6"/>
      <c r="N239" s="6"/>
      <c r="O239" s="6"/>
    </row>
    <row r="240" spans="1:15">
      <c r="A240" s="6"/>
      <c r="B240" s="6"/>
      <c r="C240" s="6"/>
      <c r="D240" s="6"/>
      <c r="E240" s="6"/>
      <c r="F240" s="6"/>
      <c r="G240" s="6"/>
      <c r="H240" s="6"/>
      <c r="I240" s="6"/>
      <c r="J240" s="6"/>
      <c r="K240" s="6"/>
      <c r="L240" s="6"/>
      <c r="M240" s="6"/>
      <c r="N240" s="6"/>
      <c r="O240" s="6"/>
    </row>
    <row r="241" spans="1:15">
      <c r="A241" s="6"/>
      <c r="B241" s="6"/>
      <c r="C241" s="6"/>
      <c r="D241" s="6"/>
      <c r="E241" s="6"/>
      <c r="F241" s="6"/>
      <c r="G241" s="6"/>
      <c r="H241" s="6"/>
      <c r="I241" s="6"/>
      <c r="J241" s="6"/>
      <c r="K241" s="6"/>
      <c r="L241" s="6"/>
      <c r="M241" s="6"/>
      <c r="N241" s="6"/>
      <c r="O241" s="6"/>
    </row>
    <row r="242" spans="1:15">
      <c r="A242" s="6"/>
      <c r="B242" s="6"/>
      <c r="C242" s="6"/>
      <c r="D242" s="6"/>
      <c r="E242" s="6"/>
      <c r="F242" s="6"/>
      <c r="G242" s="6"/>
      <c r="H242" s="6"/>
      <c r="I242" s="6"/>
      <c r="J242" s="6"/>
      <c r="K242" s="6"/>
      <c r="L242" s="6"/>
      <c r="M242" s="6"/>
      <c r="N242" s="6"/>
      <c r="O242" s="6"/>
    </row>
    <row r="243" spans="1:15">
      <c r="A243" s="6"/>
      <c r="B243" s="6"/>
      <c r="C243" s="6"/>
      <c r="D243" s="6"/>
      <c r="E243" s="6"/>
      <c r="F243" s="6"/>
      <c r="G243" s="6"/>
      <c r="H243" s="6"/>
      <c r="I243" s="6"/>
      <c r="J243" s="6"/>
      <c r="K243" s="6"/>
      <c r="L243" s="6"/>
      <c r="M243" s="6"/>
      <c r="N243" s="6"/>
      <c r="O243" s="6"/>
    </row>
    <row r="244" spans="1:15">
      <c r="A244" s="6"/>
      <c r="B244" s="6"/>
      <c r="C244" s="6"/>
      <c r="D244" s="6"/>
      <c r="E244" s="6"/>
      <c r="F244" s="6"/>
      <c r="G244" s="6"/>
      <c r="H244" s="6"/>
      <c r="I244" s="6"/>
      <c r="J244" s="6"/>
      <c r="K244" s="6"/>
      <c r="L244" s="6"/>
      <c r="M244" s="6"/>
      <c r="N244" s="6"/>
      <c r="O244" s="6"/>
    </row>
    <row r="245" spans="1:15">
      <c r="A245" s="6"/>
      <c r="B245" s="6"/>
      <c r="C245" s="6"/>
      <c r="D245" s="6"/>
      <c r="E245" s="6"/>
      <c r="F245" s="6"/>
      <c r="G245" s="6"/>
      <c r="H245" s="6"/>
      <c r="I245" s="6"/>
      <c r="J245" s="6"/>
      <c r="K245" s="6"/>
      <c r="L245" s="6"/>
      <c r="M245" s="6"/>
      <c r="N245" s="6"/>
      <c r="O245" s="6"/>
    </row>
    <row r="246" spans="1:15">
      <c r="A246" s="6"/>
      <c r="B246" s="6"/>
      <c r="C246" s="6"/>
      <c r="D246" s="6"/>
      <c r="E246" s="6"/>
      <c r="F246" s="6"/>
      <c r="G246" s="6"/>
      <c r="H246" s="6"/>
      <c r="I246" s="6"/>
      <c r="J246" s="6"/>
      <c r="K246" s="6"/>
      <c r="L246" s="6"/>
      <c r="M246" s="6"/>
      <c r="N246" s="6"/>
      <c r="O246" s="6"/>
    </row>
    <row r="247" spans="1:15">
      <c r="A247" s="6"/>
      <c r="B247" s="6"/>
      <c r="C247" s="6"/>
      <c r="D247" s="6"/>
      <c r="E247" s="6"/>
      <c r="F247" s="6"/>
      <c r="G247" s="6"/>
      <c r="H247" s="6"/>
      <c r="I247" s="6"/>
      <c r="J247" s="6"/>
      <c r="K247" s="6"/>
      <c r="L247" s="6"/>
      <c r="M247" s="6"/>
      <c r="N247" s="6"/>
      <c r="O247" s="6"/>
    </row>
    <row r="248" spans="1:15">
      <c r="A248" s="6"/>
      <c r="B248" s="6"/>
      <c r="C248" s="6"/>
      <c r="D248" s="6"/>
      <c r="E248" s="6"/>
      <c r="F248" s="6"/>
      <c r="G248" s="6"/>
      <c r="H248" s="6"/>
      <c r="I248" s="6"/>
      <c r="J248" s="6"/>
      <c r="K248" s="6"/>
      <c r="L248" s="6"/>
      <c r="M248" s="6"/>
      <c r="N248" s="6"/>
      <c r="O248" s="6"/>
    </row>
    <row r="249" spans="1:15">
      <c r="A249" s="6"/>
      <c r="B249" s="6"/>
      <c r="C249" s="6"/>
      <c r="D249" s="6"/>
      <c r="E249" s="6"/>
      <c r="F249" s="6"/>
      <c r="G249" s="6"/>
      <c r="H249" s="6"/>
      <c r="I249" s="6"/>
      <c r="J249" s="6"/>
      <c r="K249" s="6"/>
      <c r="L249" s="6"/>
      <c r="M249" s="6"/>
      <c r="N249" s="6"/>
      <c r="O249" s="6"/>
    </row>
    <row r="250" spans="1:15">
      <c r="A250" s="6"/>
      <c r="B250" s="6"/>
      <c r="C250" s="6"/>
      <c r="D250" s="6"/>
      <c r="E250" s="6"/>
      <c r="F250" s="6"/>
      <c r="G250" s="6"/>
      <c r="H250" s="6"/>
      <c r="I250" s="6"/>
      <c r="J250" s="6"/>
      <c r="K250" s="6"/>
      <c r="L250" s="6"/>
      <c r="M250" s="6"/>
      <c r="N250" s="6"/>
      <c r="O250" s="6"/>
    </row>
    <row r="251" spans="1:15">
      <c r="A251" s="6"/>
      <c r="B251" s="6"/>
      <c r="C251" s="6"/>
      <c r="D251" s="6"/>
      <c r="E251" s="6"/>
      <c r="F251" s="6"/>
      <c r="G251" s="6"/>
      <c r="H251" s="6"/>
      <c r="I251" s="6"/>
      <c r="J251" s="6"/>
      <c r="K251" s="6"/>
      <c r="L251" s="6"/>
      <c r="M251" s="6"/>
      <c r="N251" s="6"/>
      <c r="O251" s="6"/>
    </row>
    <row r="252" spans="1:15">
      <c r="A252" s="6"/>
      <c r="B252" s="6"/>
      <c r="C252" s="6"/>
      <c r="D252" s="6"/>
      <c r="E252" s="6"/>
      <c r="F252" s="6"/>
      <c r="G252" s="6"/>
      <c r="H252" s="6"/>
      <c r="I252" s="6"/>
      <c r="J252" s="6"/>
      <c r="K252" s="6"/>
      <c r="L252" s="6"/>
      <c r="M252" s="6"/>
      <c r="N252" s="6"/>
      <c r="O252" s="6"/>
    </row>
    <row r="253" spans="1:15">
      <c r="A253" s="6"/>
      <c r="B253" s="6"/>
      <c r="C253" s="6"/>
      <c r="D253" s="6"/>
      <c r="E253" s="6"/>
      <c r="F253" s="6"/>
      <c r="G253" s="6"/>
      <c r="H253" s="6"/>
      <c r="I253" s="6"/>
      <c r="J253" s="6"/>
      <c r="K253" s="6"/>
      <c r="L253" s="6"/>
      <c r="M253" s="6"/>
      <c r="N253" s="6"/>
      <c r="O253" s="6"/>
    </row>
    <row r="254" spans="1:15">
      <c r="A254" s="6"/>
      <c r="B254" s="6"/>
      <c r="C254" s="6"/>
      <c r="D254" s="6"/>
      <c r="E254" s="6"/>
      <c r="F254" s="6"/>
      <c r="G254" s="6"/>
      <c r="H254" s="6"/>
      <c r="I254" s="6"/>
      <c r="J254" s="6"/>
      <c r="K254" s="6"/>
      <c r="L254" s="6"/>
      <c r="M254" s="6"/>
      <c r="N254" s="6"/>
      <c r="O254" s="6"/>
    </row>
  </sheetData>
  <mergeCells count="38">
    <mergeCell ref="C28:I28"/>
    <mergeCell ref="C29:I29"/>
    <mergeCell ref="C30:I30"/>
    <mergeCell ref="C22:I22"/>
    <mergeCell ref="C23:I23"/>
    <mergeCell ref="C24:I24"/>
    <mergeCell ref="C25:I25"/>
    <mergeCell ref="C26:I26"/>
    <mergeCell ref="C27:I27"/>
    <mergeCell ref="A16:D16"/>
    <mergeCell ref="H16:L16"/>
    <mergeCell ref="A18:O18"/>
    <mergeCell ref="C19:I19"/>
    <mergeCell ref="C20:I20"/>
    <mergeCell ref="C21:I21"/>
    <mergeCell ref="H12:L12"/>
    <mergeCell ref="A13:D13"/>
    <mergeCell ref="H13:L13"/>
    <mergeCell ref="A14:D14"/>
    <mergeCell ref="H14:L14"/>
    <mergeCell ref="A15:D15"/>
    <mergeCell ref="H15:L15"/>
    <mergeCell ref="A8:D8"/>
    <mergeCell ref="H8:L8"/>
    <mergeCell ref="M8:O16"/>
    <mergeCell ref="A9:D9"/>
    <mergeCell ref="H9:L9"/>
    <mergeCell ref="A10:D10"/>
    <mergeCell ref="H10:L10"/>
    <mergeCell ref="A11:D11"/>
    <mergeCell ref="H11:L11"/>
    <mergeCell ref="A12:D12"/>
    <mergeCell ref="A1:O1"/>
    <mergeCell ref="A5:O5"/>
    <mergeCell ref="A6:G6"/>
    <mergeCell ref="H6:L7"/>
    <mergeCell ref="M6:O7"/>
    <mergeCell ref="A7:D7"/>
  </mergeCells>
  <conditionalFormatting sqref="C2">
    <cfRule type="cellIs" dxfId="143" priority="10" operator="equal">
      <formula>"Project Patrol"</formula>
    </cfRule>
    <cfRule type="cellIs" dxfId="142" priority="11" operator="equal">
      <formula>"Remaining Patrols"</formula>
    </cfRule>
    <cfRule type="cellIs" dxfId="141" priority="12" operator="equal">
      <formula>"All Patrols"</formula>
    </cfRule>
  </conditionalFormatting>
  <conditionalFormatting sqref="C1">
    <cfRule type="cellIs" dxfId="140" priority="7" operator="equal">
      <formula>"Project Patrol"</formula>
    </cfRule>
    <cfRule type="cellIs" dxfId="139" priority="8" operator="equal">
      <formula>"Remaining Patrols"</formula>
    </cfRule>
    <cfRule type="cellIs" dxfId="138" priority="9" operator="equal">
      <formula>"All Patrols"</formula>
    </cfRule>
  </conditionalFormatting>
  <conditionalFormatting sqref="C18">
    <cfRule type="cellIs" dxfId="137" priority="4" operator="equal">
      <formula>"Project Patrol"</formula>
    </cfRule>
    <cfRule type="cellIs" dxfId="136" priority="5" operator="equal">
      <formula>"Remaining Patrols"</formula>
    </cfRule>
    <cfRule type="cellIs" dxfId="135" priority="6" operator="equal">
      <formula>"All Patrols"</formula>
    </cfRule>
  </conditionalFormatting>
  <conditionalFormatting sqref="C5">
    <cfRule type="cellIs" dxfId="134" priority="1" operator="equal">
      <formula>"Project Patrol"</formula>
    </cfRule>
    <cfRule type="cellIs" dxfId="133" priority="2" operator="equal">
      <formula>"Remaining Patrols"</formula>
    </cfRule>
    <cfRule type="cellIs" dxfId="132" priority="3" operator="equal">
      <formula>"All Patrols"</formula>
    </cfRule>
  </conditionalFormatting>
  <pageMargins left="0.7" right="0.7" top="0.75" bottom="0.75" header="0.3" footer="0.3"/>
  <pageSetup paperSize="9" orientation="portrait" horizontalDpi="0"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DC89FA-C60E-4F48-BC02-D27A231A1597}">
  <dimension ref="A1:O254"/>
  <sheetViews>
    <sheetView workbookViewId="0">
      <selection sqref="A1:O3"/>
    </sheetView>
  </sheetViews>
  <sheetFormatPr defaultColWidth="11.42578125" defaultRowHeight="12.75"/>
  <cols>
    <col min="1" max="15" width="12.85546875" customWidth="1"/>
  </cols>
  <sheetData>
    <row r="1" spans="1:15" ht="18">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ht="76.5">
      <c r="A3" s="67">
        <f>HLOOKUP('Week 1'!A2,'Unit Council version'!$A$2:$P$28,6,FALSE)</f>
        <v>0</v>
      </c>
      <c r="B3" s="67">
        <f>HLOOKUP('Week 1'!B2,'Unit Council version'!$A$2:$P$28,6,FALSE)</f>
        <v>0</v>
      </c>
      <c r="C3" s="67">
        <f>HLOOKUP('Week 1'!C2,'Unit Council version'!$A$2:$P$28,6,FALSE)</f>
        <v>0</v>
      </c>
      <c r="D3" s="67">
        <f>HLOOKUP('Week 1'!D2,'Unit Council version'!$A$2:$P$28,6,FALSE)</f>
        <v>0</v>
      </c>
      <c r="E3" s="67">
        <f>HLOOKUP('Week 1'!E2,'Unit Council version'!$A$2:$P$28,6,FALSE)</f>
        <v>0</v>
      </c>
      <c r="F3" s="67">
        <f>HLOOKUP('Week 1'!F2,'Unit Council version'!$A$2:$P$28,6,FALSE)</f>
        <v>0</v>
      </c>
      <c r="G3" s="67">
        <f>HLOOKUP('Week 1'!G2,'Unit Council version'!$A$2:$P$28,6,FALSE)</f>
        <v>0</v>
      </c>
      <c r="H3" s="67">
        <f>HLOOKUP('Week 1'!H2,'Unit Council version'!$A$2:$P$28,6,FALSE)</f>
        <v>0</v>
      </c>
      <c r="I3" s="67">
        <f>HLOOKUP('Week 1'!I2,'Unit Council version'!$A$2:$P$28,6,FALSE)</f>
        <v>0</v>
      </c>
      <c r="J3" s="67">
        <f>HLOOKUP('Week 1'!J2,'Unit Council version'!$A$2:$P$28,6,FALSE)</f>
        <v>0</v>
      </c>
      <c r="K3" s="67">
        <f>HLOOKUP('Week 1'!K2,'Unit Council version'!$A$2:$P$28,6,FALSE)</f>
        <v>0</v>
      </c>
      <c r="L3" s="67">
        <f>HLOOKUP('Week 1'!L2,'Unit Council version'!$A$2:$P$28,6,FALSE)</f>
        <v>0</v>
      </c>
      <c r="M3" s="67">
        <f>HLOOKUP('Week 1'!M2,'Unit Council version'!$A$2:$P$28,6,FALSE)</f>
        <v>0</v>
      </c>
      <c r="N3" s="67">
        <f>HLOOKUP('Week 1'!N2,'Unit Council version'!$A$2:$P$28,6,FALSE)</f>
        <v>0</v>
      </c>
      <c r="O3" s="67">
        <f>HLOOKUP('Week 1'!O2,'Unit Council version'!$A$2:$P$28,6,FALSE)</f>
        <v>0</v>
      </c>
    </row>
    <row r="5" spans="1:15" ht="18">
      <c r="A5" s="32" t="s">
        <v>0</v>
      </c>
      <c r="B5" s="33"/>
      <c r="C5" s="33"/>
      <c r="D5" s="33"/>
      <c r="E5" s="33"/>
      <c r="F5" s="33"/>
      <c r="G5" s="33"/>
      <c r="H5" s="33"/>
      <c r="I5" s="33"/>
      <c r="J5" s="33"/>
      <c r="K5" s="33"/>
      <c r="L5" s="33"/>
      <c r="M5" s="33"/>
      <c r="N5" s="33"/>
      <c r="O5" s="33"/>
    </row>
    <row r="6" spans="1:15" ht="12.95" customHeight="1">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39" customHeight="1">
      <c r="A19" s="19" t="s">
        <v>2</v>
      </c>
      <c r="B19" s="21" t="s">
        <v>3</v>
      </c>
      <c r="C19" s="34" t="s">
        <v>14</v>
      </c>
      <c r="D19" s="76"/>
      <c r="E19" s="76"/>
      <c r="F19" s="76"/>
      <c r="G19" s="76"/>
      <c r="H19" s="76"/>
      <c r="I19" s="35"/>
      <c r="J19" s="22" t="s">
        <v>5</v>
      </c>
      <c r="K19" s="22" t="s">
        <v>6</v>
      </c>
      <c r="L19" s="22" t="s">
        <v>7</v>
      </c>
      <c r="M19" s="69" t="s">
        <v>10</v>
      </c>
      <c r="N19" s="69" t="s">
        <v>11</v>
      </c>
      <c r="O19" s="70" t="s">
        <v>36</v>
      </c>
    </row>
    <row r="20" spans="1:15" ht="12.95" customHeight="1">
      <c r="A20" s="4"/>
      <c r="B20" s="31"/>
      <c r="C20" s="50"/>
      <c r="D20" s="50"/>
      <c r="E20" s="50"/>
      <c r="F20" s="50"/>
      <c r="G20" s="50"/>
      <c r="H20" s="50"/>
      <c r="I20" s="50"/>
      <c r="J20" s="31"/>
      <c r="K20" s="31"/>
      <c r="L20" s="3"/>
      <c r="M20" s="3"/>
      <c r="N20" s="31"/>
      <c r="O20" s="31"/>
    </row>
    <row r="21" spans="1:15" ht="12.95" customHeight="1">
      <c r="A21" s="4"/>
      <c r="B21" s="31"/>
      <c r="C21" s="50"/>
      <c r="D21" s="50"/>
      <c r="E21" s="50"/>
      <c r="F21" s="50"/>
      <c r="G21" s="50"/>
      <c r="H21" s="50"/>
      <c r="I21" s="50"/>
      <c r="J21" s="31"/>
      <c r="K21" s="3"/>
      <c r="L21" s="3"/>
      <c r="M21" s="31"/>
      <c r="N21" s="31"/>
      <c r="O21" s="31"/>
    </row>
    <row r="22" spans="1:15" ht="26.1" customHeight="1">
      <c r="A22" s="4"/>
      <c r="B22" s="31"/>
      <c r="C22" s="50"/>
      <c r="D22" s="50"/>
      <c r="E22" s="50"/>
      <c r="F22" s="50"/>
      <c r="G22" s="50"/>
      <c r="H22" s="50"/>
      <c r="I22" s="50"/>
      <c r="J22" s="31"/>
      <c r="K22" s="31"/>
      <c r="L22" s="3"/>
      <c r="M22" s="31"/>
      <c r="N22" s="31"/>
      <c r="O22" s="3"/>
    </row>
    <row r="23" spans="1:15" ht="12.95" customHeight="1">
      <c r="A23" s="4"/>
      <c r="B23" s="31"/>
      <c r="C23" s="64"/>
      <c r="D23" s="64"/>
      <c r="E23" s="64"/>
      <c r="F23" s="64"/>
      <c r="G23" s="64"/>
      <c r="H23" s="64"/>
      <c r="I23" s="64"/>
      <c r="J23" s="31"/>
      <c r="K23" s="3"/>
      <c r="L23" s="3"/>
      <c r="M23" s="31"/>
      <c r="N23" s="3"/>
      <c r="O23" s="3"/>
    </row>
    <row r="24" spans="1:15" ht="12.95" customHeight="1">
      <c r="A24" s="3"/>
      <c r="B24" s="31"/>
      <c r="C24" s="61"/>
      <c r="D24" s="62"/>
      <c r="E24" s="62"/>
      <c r="F24" s="62"/>
      <c r="G24" s="62"/>
      <c r="H24" s="62"/>
      <c r="I24" s="63"/>
      <c r="J24" s="31"/>
      <c r="K24" s="3"/>
      <c r="L24" s="3"/>
      <c r="M24" s="31"/>
      <c r="N24" s="3"/>
      <c r="O24" s="3"/>
    </row>
    <row r="25" spans="1:15">
      <c r="A25" s="3"/>
      <c r="B25" s="31"/>
      <c r="C25" s="61"/>
      <c r="D25" s="62"/>
      <c r="E25" s="62"/>
      <c r="F25" s="62"/>
      <c r="G25" s="62"/>
      <c r="H25" s="62"/>
      <c r="I25" s="63"/>
      <c r="J25" s="31"/>
      <c r="K25" s="3"/>
      <c r="L25" s="3"/>
      <c r="M25" s="31"/>
      <c r="N25" s="3"/>
      <c r="O25" s="3"/>
    </row>
    <row r="26" spans="1:15">
      <c r="A26" s="3"/>
      <c r="B26" s="3"/>
      <c r="C26" s="61"/>
      <c r="D26" s="62"/>
      <c r="E26" s="62"/>
      <c r="F26" s="62"/>
      <c r="G26" s="62"/>
      <c r="H26" s="62"/>
      <c r="I26" s="63"/>
      <c r="J26" s="31"/>
      <c r="K26" s="3"/>
      <c r="L26" s="3"/>
      <c r="M26" s="3"/>
      <c r="N26" s="3"/>
      <c r="O26" s="3"/>
    </row>
    <row r="27" spans="1:15">
      <c r="A27" s="3"/>
      <c r="B27" s="3"/>
      <c r="C27" s="61"/>
      <c r="D27" s="62"/>
      <c r="E27" s="62"/>
      <c r="F27" s="62"/>
      <c r="G27" s="62"/>
      <c r="H27" s="62"/>
      <c r="I27" s="63"/>
      <c r="J27" s="31"/>
      <c r="K27" s="3"/>
      <c r="L27" s="3"/>
      <c r="M27" s="3"/>
      <c r="N27" s="3"/>
      <c r="O27" s="3"/>
    </row>
    <row r="28" spans="1:15">
      <c r="A28" s="4"/>
      <c r="B28" s="31"/>
      <c r="C28" s="61"/>
      <c r="D28" s="62"/>
      <c r="E28" s="62"/>
      <c r="F28" s="62"/>
      <c r="G28" s="62"/>
      <c r="H28" s="62"/>
      <c r="I28" s="63"/>
      <c r="J28" s="31"/>
      <c r="K28" s="3"/>
      <c r="L28" s="3"/>
      <c r="M28" s="31"/>
      <c r="N28" s="3"/>
      <c r="O28" s="3"/>
    </row>
    <row r="29" spans="1:15">
      <c r="A29" s="4"/>
      <c r="B29" s="31"/>
      <c r="C29" s="61"/>
      <c r="D29" s="62"/>
      <c r="E29" s="62"/>
      <c r="F29" s="62"/>
      <c r="G29" s="62"/>
      <c r="H29" s="62"/>
      <c r="I29" s="63"/>
      <c r="J29" s="31"/>
      <c r="K29" s="31"/>
      <c r="L29" s="3"/>
      <c r="M29" s="31"/>
      <c r="N29" s="31"/>
      <c r="O29" s="31"/>
    </row>
    <row r="30" spans="1:15">
      <c r="A30" s="4"/>
      <c r="B30" s="31"/>
      <c r="C30" s="61"/>
      <c r="D30" s="62"/>
      <c r="E30" s="62"/>
      <c r="F30" s="62"/>
      <c r="G30" s="62"/>
      <c r="H30" s="62"/>
      <c r="I30" s="63"/>
      <c r="J30" s="31"/>
      <c r="K30" s="3"/>
      <c r="L30" s="3"/>
      <c r="M30" s="31"/>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row r="81" spans="1:15">
      <c r="A81" s="6"/>
      <c r="B81" s="6"/>
      <c r="C81" s="6"/>
      <c r="D81" s="6"/>
      <c r="E81" s="6"/>
      <c r="F81" s="6"/>
      <c r="G81" s="6"/>
      <c r="H81" s="6"/>
      <c r="I81" s="6"/>
      <c r="J81" s="6"/>
      <c r="K81" s="6"/>
      <c r="L81" s="6"/>
      <c r="M81" s="6"/>
      <c r="N81" s="6"/>
      <c r="O81" s="6"/>
    </row>
    <row r="82" spans="1:15">
      <c r="A82" s="6"/>
      <c r="B82" s="6"/>
      <c r="C82" s="6"/>
      <c r="D82" s="6"/>
      <c r="E82" s="6"/>
      <c r="F82" s="6"/>
      <c r="G82" s="6"/>
      <c r="H82" s="6"/>
      <c r="I82" s="6"/>
      <c r="J82" s="6"/>
      <c r="K82" s="6"/>
      <c r="L82" s="6"/>
      <c r="M82" s="6"/>
      <c r="N82" s="6"/>
      <c r="O82" s="6"/>
    </row>
    <row r="83" spans="1:15">
      <c r="A83" s="6"/>
      <c r="B83" s="6"/>
      <c r="C83" s="6"/>
      <c r="D83" s="6"/>
      <c r="E83" s="6"/>
      <c r="F83" s="6"/>
      <c r="G83" s="6"/>
      <c r="H83" s="6"/>
      <c r="I83" s="6"/>
      <c r="J83" s="6"/>
      <c r="K83" s="6"/>
      <c r="L83" s="6"/>
      <c r="M83" s="6"/>
      <c r="N83" s="6"/>
      <c r="O83" s="6"/>
    </row>
    <row r="84" spans="1:15">
      <c r="A84" s="6"/>
      <c r="B84" s="6"/>
      <c r="C84" s="6"/>
      <c r="D84" s="6"/>
      <c r="E84" s="6"/>
      <c r="F84" s="6"/>
      <c r="G84" s="6"/>
      <c r="H84" s="6"/>
      <c r="I84" s="6"/>
      <c r="J84" s="6"/>
      <c r="K84" s="6"/>
      <c r="L84" s="6"/>
      <c r="M84" s="6"/>
      <c r="N84" s="6"/>
      <c r="O84" s="6"/>
    </row>
    <row r="85" spans="1:15">
      <c r="A85" s="6"/>
      <c r="B85" s="6"/>
      <c r="C85" s="6"/>
      <c r="D85" s="6"/>
      <c r="E85" s="6"/>
      <c r="F85" s="6"/>
      <c r="G85" s="6"/>
      <c r="H85" s="6"/>
      <c r="I85" s="6"/>
      <c r="J85" s="6"/>
      <c r="K85" s="6"/>
      <c r="L85" s="6"/>
      <c r="M85" s="6"/>
      <c r="N85" s="6"/>
      <c r="O85" s="6"/>
    </row>
    <row r="86" spans="1:15">
      <c r="A86" s="6"/>
      <c r="B86" s="6"/>
      <c r="C86" s="6"/>
      <c r="D86" s="6"/>
      <c r="E86" s="6"/>
      <c r="F86" s="6"/>
      <c r="G86" s="6"/>
      <c r="H86" s="6"/>
      <c r="I86" s="6"/>
      <c r="J86" s="6"/>
      <c r="K86" s="6"/>
      <c r="L86" s="6"/>
      <c r="M86" s="6"/>
      <c r="N86" s="6"/>
      <c r="O86" s="6"/>
    </row>
    <row r="87" spans="1:15">
      <c r="A87" s="6"/>
      <c r="B87" s="6"/>
      <c r="C87" s="6"/>
      <c r="D87" s="6"/>
      <c r="E87" s="6"/>
      <c r="F87" s="6"/>
      <c r="G87" s="6"/>
      <c r="H87" s="6"/>
      <c r="I87" s="6"/>
      <c r="J87" s="6"/>
      <c r="K87" s="6"/>
      <c r="L87" s="6"/>
      <c r="M87" s="6"/>
      <c r="N87" s="6"/>
      <c r="O87" s="6"/>
    </row>
    <row r="88" spans="1:15">
      <c r="A88" s="6"/>
      <c r="B88" s="6"/>
      <c r="C88" s="6"/>
      <c r="D88" s="6"/>
      <c r="E88" s="6"/>
      <c r="F88" s="6"/>
      <c r="G88" s="6"/>
      <c r="H88" s="6"/>
      <c r="I88" s="6"/>
      <c r="J88" s="6"/>
      <c r="K88" s="6"/>
      <c r="L88" s="6"/>
      <c r="M88" s="6"/>
      <c r="N88" s="6"/>
      <c r="O88" s="6"/>
    </row>
    <row r="89" spans="1:15">
      <c r="A89" s="6"/>
      <c r="B89" s="6"/>
      <c r="C89" s="6"/>
      <c r="D89" s="6"/>
      <c r="E89" s="6"/>
      <c r="F89" s="6"/>
      <c r="G89" s="6"/>
      <c r="H89" s="6"/>
      <c r="I89" s="6"/>
      <c r="J89" s="6"/>
      <c r="K89" s="6"/>
      <c r="L89" s="6"/>
      <c r="M89" s="6"/>
      <c r="N89" s="6"/>
      <c r="O89" s="6"/>
    </row>
    <row r="90" spans="1:15">
      <c r="A90" s="6"/>
      <c r="B90" s="6"/>
      <c r="C90" s="6"/>
      <c r="D90" s="6"/>
      <c r="E90" s="6"/>
      <c r="F90" s="6"/>
      <c r="G90" s="6"/>
      <c r="H90" s="6"/>
      <c r="I90" s="6"/>
      <c r="J90" s="6"/>
      <c r="K90" s="6"/>
      <c r="L90" s="6"/>
      <c r="M90" s="6"/>
      <c r="N90" s="6"/>
      <c r="O90" s="6"/>
    </row>
    <row r="91" spans="1:15">
      <c r="A91" s="6"/>
      <c r="B91" s="6"/>
      <c r="C91" s="6"/>
      <c r="D91" s="6"/>
      <c r="E91" s="6"/>
      <c r="F91" s="6"/>
      <c r="G91" s="6"/>
      <c r="H91" s="6"/>
      <c r="I91" s="6"/>
      <c r="J91" s="6"/>
      <c r="K91" s="6"/>
      <c r="L91" s="6"/>
      <c r="M91" s="6"/>
      <c r="N91" s="6"/>
      <c r="O91" s="6"/>
    </row>
    <row r="92" spans="1:15">
      <c r="A92" s="6"/>
      <c r="B92" s="6"/>
      <c r="C92" s="6"/>
      <c r="D92" s="6"/>
      <c r="E92" s="6"/>
      <c r="F92" s="6"/>
      <c r="G92" s="6"/>
      <c r="H92" s="6"/>
      <c r="I92" s="6"/>
      <c r="J92" s="6"/>
      <c r="K92" s="6"/>
      <c r="L92" s="6"/>
      <c r="M92" s="6"/>
      <c r="N92" s="6"/>
      <c r="O92" s="6"/>
    </row>
    <row r="93" spans="1:15">
      <c r="A93" s="6"/>
      <c r="B93" s="6"/>
      <c r="C93" s="6"/>
      <c r="D93" s="6"/>
      <c r="E93" s="6"/>
      <c r="F93" s="6"/>
      <c r="G93" s="6"/>
      <c r="H93" s="6"/>
      <c r="I93" s="6"/>
      <c r="J93" s="6"/>
      <c r="K93" s="6"/>
      <c r="L93" s="6"/>
      <c r="M93" s="6"/>
      <c r="N93" s="6"/>
      <c r="O93" s="6"/>
    </row>
    <row r="94" spans="1:15">
      <c r="A94" s="6"/>
      <c r="B94" s="6"/>
      <c r="C94" s="6"/>
      <c r="D94" s="6"/>
      <c r="E94" s="6"/>
      <c r="F94" s="6"/>
      <c r="G94" s="6"/>
      <c r="H94" s="6"/>
      <c r="I94" s="6"/>
      <c r="J94" s="6"/>
      <c r="K94" s="6"/>
      <c r="L94" s="6"/>
      <c r="M94" s="6"/>
      <c r="N94" s="6"/>
      <c r="O94" s="6"/>
    </row>
    <row r="95" spans="1:15">
      <c r="A95" s="6"/>
      <c r="B95" s="6"/>
      <c r="C95" s="6"/>
      <c r="D95" s="6"/>
      <c r="E95" s="6"/>
      <c r="F95" s="6"/>
      <c r="G95" s="6"/>
      <c r="H95" s="6"/>
      <c r="I95" s="6"/>
      <c r="J95" s="6"/>
      <c r="K95" s="6"/>
      <c r="L95" s="6"/>
      <c r="M95" s="6"/>
      <c r="N95" s="6"/>
      <c r="O95" s="6"/>
    </row>
    <row r="96" spans="1:15">
      <c r="A96" s="6"/>
      <c r="B96" s="6"/>
      <c r="C96" s="6"/>
      <c r="D96" s="6"/>
      <c r="E96" s="6"/>
      <c r="F96" s="6"/>
      <c r="G96" s="6"/>
      <c r="H96" s="6"/>
      <c r="I96" s="6"/>
      <c r="J96" s="6"/>
      <c r="K96" s="6"/>
      <c r="L96" s="6"/>
      <c r="M96" s="6"/>
      <c r="N96" s="6"/>
      <c r="O96" s="6"/>
    </row>
    <row r="97" spans="1:15">
      <c r="A97" s="6"/>
      <c r="B97" s="6"/>
      <c r="C97" s="6"/>
      <c r="D97" s="6"/>
      <c r="E97" s="6"/>
      <c r="F97" s="6"/>
      <c r="G97" s="6"/>
      <c r="H97" s="6"/>
      <c r="I97" s="6"/>
      <c r="J97" s="6"/>
      <c r="K97" s="6"/>
      <c r="L97" s="6"/>
      <c r="M97" s="6"/>
      <c r="N97" s="6"/>
      <c r="O97" s="6"/>
    </row>
    <row r="98" spans="1:15">
      <c r="A98" s="6"/>
      <c r="B98" s="6"/>
      <c r="C98" s="6"/>
      <c r="D98" s="6"/>
      <c r="E98" s="6"/>
      <c r="F98" s="6"/>
      <c r="G98" s="6"/>
      <c r="H98" s="6"/>
      <c r="I98" s="6"/>
      <c r="J98" s="6"/>
      <c r="K98" s="6"/>
      <c r="L98" s="6"/>
      <c r="M98" s="6"/>
      <c r="N98" s="6"/>
      <c r="O98" s="6"/>
    </row>
    <row r="99" spans="1:15">
      <c r="A99" s="6"/>
      <c r="B99" s="6"/>
      <c r="C99" s="6"/>
      <c r="D99" s="6"/>
      <c r="E99" s="6"/>
      <c r="F99" s="6"/>
      <c r="G99" s="6"/>
      <c r="H99" s="6"/>
      <c r="I99" s="6"/>
      <c r="J99" s="6"/>
      <c r="K99" s="6"/>
      <c r="L99" s="6"/>
      <c r="M99" s="6"/>
      <c r="N99" s="6"/>
      <c r="O99" s="6"/>
    </row>
    <row r="100" spans="1:15">
      <c r="A100" s="6"/>
      <c r="B100" s="6"/>
      <c r="C100" s="6"/>
      <c r="D100" s="6"/>
      <c r="E100" s="6"/>
      <c r="F100" s="6"/>
      <c r="G100" s="6"/>
      <c r="H100" s="6"/>
      <c r="I100" s="6"/>
      <c r="J100" s="6"/>
      <c r="K100" s="6"/>
      <c r="L100" s="6"/>
      <c r="M100" s="6"/>
      <c r="N100" s="6"/>
      <c r="O100" s="6"/>
    </row>
    <row r="101" spans="1:15">
      <c r="A101" s="6"/>
      <c r="B101" s="6"/>
      <c r="C101" s="6"/>
      <c r="D101" s="6"/>
      <c r="E101" s="6"/>
      <c r="F101" s="6"/>
      <c r="G101" s="6"/>
      <c r="H101" s="6"/>
      <c r="I101" s="6"/>
      <c r="J101" s="6"/>
      <c r="K101" s="6"/>
      <c r="L101" s="6"/>
      <c r="M101" s="6"/>
      <c r="N101" s="6"/>
      <c r="O101" s="6"/>
    </row>
    <row r="102" spans="1:15">
      <c r="A102" s="6"/>
      <c r="B102" s="6"/>
      <c r="C102" s="6"/>
      <c r="D102" s="6"/>
      <c r="E102" s="6"/>
      <c r="F102" s="6"/>
      <c r="G102" s="6"/>
      <c r="H102" s="6"/>
      <c r="I102" s="6"/>
      <c r="J102" s="6"/>
      <c r="K102" s="6"/>
      <c r="L102" s="6"/>
      <c r="M102" s="6"/>
      <c r="N102" s="6"/>
      <c r="O102" s="6"/>
    </row>
    <row r="103" spans="1:15">
      <c r="A103" s="6"/>
      <c r="B103" s="6"/>
      <c r="C103" s="6"/>
      <c r="D103" s="6"/>
      <c r="E103" s="6"/>
      <c r="F103" s="6"/>
      <c r="G103" s="6"/>
      <c r="H103" s="6"/>
      <c r="I103" s="6"/>
      <c r="J103" s="6"/>
      <c r="K103" s="6"/>
      <c r="L103" s="6"/>
      <c r="M103" s="6"/>
      <c r="N103" s="6"/>
      <c r="O103" s="6"/>
    </row>
    <row r="104" spans="1:15">
      <c r="A104" s="6"/>
      <c r="B104" s="6"/>
      <c r="C104" s="6"/>
      <c r="D104" s="6"/>
      <c r="E104" s="6"/>
      <c r="F104" s="6"/>
      <c r="G104" s="6"/>
      <c r="H104" s="6"/>
      <c r="I104" s="6"/>
      <c r="J104" s="6"/>
      <c r="K104" s="6"/>
      <c r="L104" s="6"/>
      <c r="M104" s="6"/>
      <c r="N104" s="6"/>
      <c r="O104" s="6"/>
    </row>
    <row r="105" spans="1:15">
      <c r="A105" s="6"/>
      <c r="B105" s="6"/>
      <c r="C105" s="6"/>
      <c r="D105" s="6"/>
      <c r="E105" s="6"/>
      <c r="F105" s="6"/>
      <c r="G105" s="6"/>
      <c r="H105" s="6"/>
      <c r="I105" s="6"/>
      <c r="J105" s="6"/>
      <c r="K105" s="6"/>
      <c r="L105" s="6"/>
      <c r="M105" s="6"/>
      <c r="N105" s="6"/>
      <c r="O105" s="6"/>
    </row>
    <row r="106" spans="1:15">
      <c r="A106" s="6"/>
      <c r="B106" s="6"/>
      <c r="C106" s="6"/>
      <c r="D106" s="6"/>
      <c r="E106" s="6"/>
      <c r="F106" s="6"/>
      <c r="G106" s="6"/>
      <c r="H106" s="6"/>
      <c r="I106" s="6"/>
      <c r="J106" s="6"/>
      <c r="K106" s="6"/>
      <c r="L106" s="6"/>
      <c r="M106" s="6"/>
      <c r="N106" s="6"/>
      <c r="O106" s="6"/>
    </row>
    <row r="107" spans="1:15">
      <c r="A107" s="6"/>
      <c r="B107" s="6"/>
      <c r="C107" s="6"/>
      <c r="D107" s="6"/>
      <c r="E107" s="6"/>
      <c r="F107" s="6"/>
      <c r="G107" s="6"/>
      <c r="H107" s="6"/>
      <c r="I107" s="6"/>
      <c r="J107" s="6"/>
      <c r="K107" s="6"/>
      <c r="L107" s="6"/>
      <c r="M107" s="6"/>
      <c r="N107" s="6"/>
      <c r="O107" s="6"/>
    </row>
    <row r="108" spans="1:15">
      <c r="A108" s="6"/>
      <c r="B108" s="6"/>
      <c r="C108" s="6"/>
      <c r="D108" s="6"/>
      <c r="E108" s="6"/>
      <c r="F108" s="6"/>
      <c r="G108" s="6"/>
      <c r="H108" s="6"/>
      <c r="I108" s="6"/>
      <c r="J108" s="6"/>
      <c r="K108" s="6"/>
      <c r="L108" s="6"/>
      <c r="M108" s="6"/>
      <c r="N108" s="6"/>
      <c r="O108" s="6"/>
    </row>
    <row r="109" spans="1:15">
      <c r="A109" s="6"/>
      <c r="B109" s="6"/>
      <c r="C109" s="6"/>
      <c r="D109" s="6"/>
      <c r="E109" s="6"/>
      <c r="F109" s="6"/>
      <c r="G109" s="6"/>
      <c r="H109" s="6"/>
      <c r="I109" s="6"/>
      <c r="J109" s="6"/>
      <c r="K109" s="6"/>
      <c r="L109" s="6"/>
      <c r="M109" s="6"/>
      <c r="N109" s="6"/>
      <c r="O109" s="6"/>
    </row>
    <row r="110" spans="1:15">
      <c r="A110" s="6"/>
      <c r="B110" s="6"/>
      <c r="C110" s="6"/>
      <c r="D110" s="6"/>
      <c r="E110" s="6"/>
      <c r="F110" s="6"/>
      <c r="G110" s="6"/>
      <c r="H110" s="6"/>
      <c r="I110" s="6"/>
      <c r="J110" s="6"/>
      <c r="K110" s="6"/>
      <c r="L110" s="6"/>
      <c r="M110" s="6"/>
      <c r="N110" s="6"/>
      <c r="O110" s="6"/>
    </row>
    <row r="111" spans="1:15">
      <c r="A111" s="6"/>
      <c r="B111" s="6"/>
      <c r="C111" s="6"/>
      <c r="D111" s="6"/>
      <c r="E111" s="6"/>
      <c r="F111" s="6"/>
      <c r="G111" s="6"/>
      <c r="H111" s="6"/>
      <c r="I111" s="6"/>
      <c r="J111" s="6"/>
      <c r="K111" s="6"/>
      <c r="L111" s="6"/>
      <c r="M111" s="6"/>
      <c r="N111" s="6"/>
      <c r="O111" s="6"/>
    </row>
    <row r="112" spans="1:15">
      <c r="A112" s="6"/>
      <c r="B112" s="6"/>
      <c r="C112" s="6"/>
      <c r="D112" s="6"/>
      <c r="E112" s="6"/>
      <c r="F112" s="6"/>
      <c r="G112" s="6"/>
      <c r="H112" s="6"/>
      <c r="I112" s="6"/>
      <c r="J112" s="6"/>
      <c r="K112" s="6"/>
      <c r="L112" s="6"/>
      <c r="M112" s="6"/>
      <c r="N112" s="6"/>
      <c r="O112" s="6"/>
    </row>
    <row r="113" spans="1:15">
      <c r="A113" s="6"/>
      <c r="B113" s="6"/>
      <c r="C113" s="6"/>
      <c r="D113" s="6"/>
      <c r="E113" s="6"/>
      <c r="F113" s="6"/>
      <c r="G113" s="6"/>
      <c r="H113" s="6"/>
      <c r="I113" s="6"/>
      <c r="J113" s="6"/>
      <c r="K113" s="6"/>
      <c r="L113" s="6"/>
      <c r="M113" s="6"/>
      <c r="N113" s="6"/>
      <c r="O113" s="6"/>
    </row>
    <row r="114" spans="1:15">
      <c r="A114" s="6"/>
      <c r="B114" s="6"/>
      <c r="C114" s="6"/>
      <c r="D114" s="6"/>
      <c r="E114" s="6"/>
      <c r="F114" s="6"/>
      <c r="G114" s="6"/>
      <c r="H114" s="6"/>
      <c r="I114" s="6"/>
      <c r="J114" s="6"/>
      <c r="K114" s="6"/>
      <c r="L114" s="6"/>
      <c r="M114" s="6"/>
      <c r="N114" s="6"/>
      <c r="O114" s="6"/>
    </row>
    <row r="115" spans="1:15">
      <c r="A115" s="6"/>
      <c r="B115" s="6"/>
      <c r="C115" s="6"/>
      <c r="D115" s="6"/>
      <c r="E115" s="6"/>
      <c r="F115" s="6"/>
      <c r="G115" s="6"/>
      <c r="H115" s="6"/>
      <c r="I115" s="6"/>
      <c r="J115" s="6"/>
      <c r="K115" s="6"/>
      <c r="L115" s="6"/>
      <c r="M115" s="6"/>
      <c r="N115" s="6"/>
      <c r="O115" s="6"/>
    </row>
    <row r="116" spans="1:15">
      <c r="A116" s="6"/>
      <c r="B116" s="6"/>
      <c r="C116" s="6"/>
      <c r="D116" s="6"/>
      <c r="E116" s="6"/>
      <c r="F116" s="6"/>
      <c r="G116" s="6"/>
      <c r="H116" s="6"/>
      <c r="I116" s="6"/>
      <c r="J116" s="6"/>
      <c r="K116" s="6"/>
      <c r="L116" s="6"/>
      <c r="M116" s="6"/>
      <c r="N116" s="6"/>
      <c r="O116" s="6"/>
    </row>
    <row r="117" spans="1:15">
      <c r="A117" s="6"/>
      <c r="B117" s="6"/>
      <c r="C117" s="6"/>
      <c r="D117" s="6"/>
      <c r="E117" s="6"/>
      <c r="F117" s="6"/>
      <c r="G117" s="6"/>
      <c r="H117" s="6"/>
      <c r="I117" s="6"/>
      <c r="J117" s="6"/>
      <c r="K117" s="6"/>
      <c r="L117" s="6"/>
      <c r="M117" s="6"/>
      <c r="N117" s="6"/>
      <c r="O117" s="6"/>
    </row>
    <row r="118" spans="1:15">
      <c r="A118" s="6"/>
      <c r="B118" s="6"/>
      <c r="C118" s="6"/>
      <c r="D118" s="6"/>
      <c r="E118" s="6"/>
      <c r="F118" s="6"/>
      <c r="G118" s="6"/>
      <c r="H118" s="6"/>
      <c r="I118" s="6"/>
      <c r="J118" s="6"/>
      <c r="K118" s="6"/>
      <c r="L118" s="6"/>
      <c r="M118" s="6"/>
      <c r="N118" s="6"/>
      <c r="O118" s="6"/>
    </row>
    <row r="119" spans="1:15">
      <c r="A119" s="6"/>
      <c r="B119" s="6"/>
      <c r="C119" s="6"/>
      <c r="D119" s="6"/>
      <c r="E119" s="6"/>
      <c r="F119" s="6"/>
      <c r="G119" s="6"/>
      <c r="H119" s="6"/>
      <c r="I119" s="6"/>
      <c r="J119" s="6"/>
      <c r="K119" s="6"/>
      <c r="L119" s="6"/>
      <c r="M119" s="6"/>
      <c r="N119" s="6"/>
      <c r="O119" s="6"/>
    </row>
    <row r="120" spans="1:15">
      <c r="A120" s="6"/>
      <c r="B120" s="6"/>
      <c r="C120" s="6"/>
      <c r="D120" s="6"/>
      <c r="E120" s="6"/>
      <c r="F120" s="6"/>
      <c r="G120" s="6"/>
      <c r="H120" s="6"/>
      <c r="I120" s="6"/>
      <c r="J120" s="6"/>
      <c r="K120" s="6"/>
      <c r="L120" s="6"/>
      <c r="M120" s="6"/>
      <c r="N120" s="6"/>
      <c r="O120" s="6"/>
    </row>
    <row r="121" spans="1:15">
      <c r="A121" s="6"/>
      <c r="B121" s="6"/>
      <c r="C121" s="6"/>
      <c r="D121" s="6"/>
      <c r="E121" s="6"/>
      <c r="F121" s="6"/>
      <c r="G121" s="6"/>
      <c r="H121" s="6"/>
      <c r="I121" s="6"/>
      <c r="J121" s="6"/>
      <c r="K121" s="6"/>
      <c r="L121" s="6"/>
      <c r="M121" s="6"/>
      <c r="N121" s="6"/>
      <c r="O121" s="6"/>
    </row>
    <row r="122" spans="1:15">
      <c r="A122" s="6"/>
      <c r="B122" s="6"/>
      <c r="C122" s="6"/>
      <c r="D122" s="6"/>
      <c r="E122" s="6"/>
      <c r="F122" s="6"/>
      <c r="G122" s="6"/>
      <c r="H122" s="6"/>
      <c r="I122" s="6"/>
      <c r="J122" s="6"/>
      <c r="K122" s="6"/>
      <c r="L122" s="6"/>
      <c r="M122" s="6"/>
      <c r="N122" s="6"/>
      <c r="O122" s="6"/>
    </row>
    <row r="123" spans="1:15">
      <c r="A123" s="6"/>
      <c r="B123" s="6"/>
      <c r="C123" s="6"/>
      <c r="D123" s="6"/>
      <c r="E123" s="6"/>
      <c r="F123" s="6"/>
      <c r="G123" s="6"/>
      <c r="H123" s="6"/>
      <c r="I123" s="6"/>
      <c r="J123" s="6"/>
      <c r="K123" s="6"/>
      <c r="L123" s="6"/>
      <c r="M123" s="6"/>
      <c r="N123" s="6"/>
      <c r="O123" s="6"/>
    </row>
    <row r="124" spans="1:15">
      <c r="A124" s="6"/>
      <c r="B124" s="6"/>
      <c r="C124" s="6"/>
      <c r="D124" s="6"/>
      <c r="E124" s="6"/>
      <c r="F124" s="6"/>
      <c r="G124" s="6"/>
      <c r="H124" s="6"/>
      <c r="I124" s="6"/>
      <c r="J124" s="6"/>
      <c r="K124" s="6"/>
      <c r="L124" s="6"/>
      <c r="M124" s="6"/>
      <c r="N124" s="6"/>
      <c r="O124" s="6"/>
    </row>
    <row r="125" spans="1:15">
      <c r="A125" s="6"/>
      <c r="B125" s="6"/>
      <c r="C125" s="6"/>
      <c r="D125" s="6"/>
      <c r="E125" s="6"/>
      <c r="F125" s="6"/>
      <c r="G125" s="6"/>
      <c r="H125" s="6"/>
      <c r="I125" s="6"/>
      <c r="J125" s="6"/>
      <c r="K125" s="6"/>
      <c r="L125" s="6"/>
      <c r="M125" s="6"/>
      <c r="N125" s="6"/>
      <c r="O125" s="6"/>
    </row>
    <row r="126" spans="1:15">
      <c r="A126" s="6"/>
      <c r="B126" s="6"/>
      <c r="C126" s="6"/>
      <c r="D126" s="6"/>
      <c r="E126" s="6"/>
      <c r="F126" s="6"/>
      <c r="G126" s="6"/>
      <c r="H126" s="6"/>
      <c r="I126" s="6"/>
      <c r="J126" s="6"/>
      <c r="K126" s="6"/>
      <c r="L126" s="6"/>
      <c r="M126" s="6"/>
      <c r="N126" s="6"/>
      <c r="O126" s="6"/>
    </row>
    <row r="127" spans="1:15">
      <c r="A127" s="6"/>
      <c r="B127" s="6"/>
      <c r="C127" s="6"/>
      <c r="D127" s="6"/>
      <c r="E127" s="6"/>
      <c r="F127" s="6"/>
      <c r="G127" s="6"/>
      <c r="H127" s="6"/>
      <c r="I127" s="6"/>
      <c r="J127" s="6"/>
      <c r="K127" s="6"/>
      <c r="L127" s="6"/>
      <c r="M127" s="6"/>
      <c r="N127" s="6"/>
      <c r="O127" s="6"/>
    </row>
    <row r="128" spans="1:15">
      <c r="A128" s="6"/>
      <c r="B128" s="6"/>
      <c r="C128" s="6"/>
      <c r="D128" s="6"/>
      <c r="E128" s="6"/>
      <c r="F128" s="6"/>
      <c r="G128" s="6"/>
      <c r="H128" s="6"/>
      <c r="I128" s="6"/>
      <c r="J128" s="6"/>
      <c r="K128" s="6"/>
      <c r="L128" s="6"/>
      <c r="M128" s="6"/>
      <c r="N128" s="6"/>
      <c r="O128" s="6"/>
    </row>
    <row r="129" spans="1:15">
      <c r="A129" s="6"/>
      <c r="B129" s="6"/>
      <c r="C129" s="6"/>
      <c r="D129" s="6"/>
      <c r="E129" s="6"/>
      <c r="F129" s="6"/>
      <c r="G129" s="6"/>
      <c r="H129" s="6"/>
      <c r="I129" s="6"/>
      <c r="J129" s="6"/>
      <c r="K129" s="6"/>
      <c r="L129" s="6"/>
      <c r="M129" s="6"/>
      <c r="N129" s="6"/>
      <c r="O129" s="6"/>
    </row>
    <row r="130" spans="1:15">
      <c r="A130" s="6"/>
      <c r="B130" s="6"/>
      <c r="C130" s="6"/>
      <c r="D130" s="6"/>
      <c r="E130" s="6"/>
      <c r="F130" s="6"/>
      <c r="G130" s="6"/>
      <c r="H130" s="6"/>
      <c r="I130" s="6"/>
      <c r="J130" s="6"/>
      <c r="K130" s="6"/>
      <c r="L130" s="6"/>
      <c r="M130" s="6"/>
      <c r="N130" s="6"/>
      <c r="O130" s="6"/>
    </row>
    <row r="131" spans="1:15">
      <c r="A131" s="6"/>
      <c r="B131" s="6"/>
      <c r="C131" s="6"/>
      <c r="D131" s="6"/>
      <c r="E131" s="6"/>
      <c r="F131" s="6"/>
      <c r="G131" s="6"/>
      <c r="H131" s="6"/>
      <c r="I131" s="6"/>
      <c r="J131" s="6"/>
      <c r="K131" s="6"/>
      <c r="L131" s="6"/>
      <c r="M131" s="6"/>
      <c r="N131" s="6"/>
      <c r="O131" s="6"/>
    </row>
    <row r="132" spans="1:15">
      <c r="A132" s="6"/>
      <c r="B132" s="6"/>
      <c r="C132" s="6"/>
      <c r="D132" s="6"/>
      <c r="E132" s="6"/>
      <c r="F132" s="6"/>
      <c r="G132" s="6"/>
      <c r="H132" s="6"/>
      <c r="I132" s="6"/>
      <c r="J132" s="6"/>
      <c r="K132" s="6"/>
      <c r="L132" s="6"/>
      <c r="M132" s="6"/>
      <c r="N132" s="6"/>
      <c r="O132" s="6"/>
    </row>
    <row r="133" spans="1:15">
      <c r="A133" s="6"/>
      <c r="B133" s="6"/>
      <c r="C133" s="6"/>
      <c r="D133" s="6"/>
      <c r="E133" s="6"/>
      <c r="F133" s="6"/>
      <c r="G133" s="6"/>
      <c r="H133" s="6"/>
      <c r="I133" s="6"/>
      <c r="J133" s="6"/>
      <c r="K133" s="6"/>
      <c r="L133" s="6"/>
      <c r="M133" s="6"/>
      <c r="N133" s="6"/>
      <c r="O133" s="6"/>
    </row>
    <row r="134" spans="1:15">
      <c r="A134" s="6"/>
      <c r="B134" s="6"/>
      <c r="C134" s="6"/>
      <c r="D134" s="6"/>
      <c r="E134" s="6"/>
      <c r="F134" s="6"/>
      <c r="G134" s="6"/>
      <c r="H134" s="6"/>
      <c r="I134" s="6"/>
      <c r="J134" s="6"/>
      <c r="K134" s="6"/>
      <c r="L134" s="6"/>
      <c r="M134" s="6"/>
      <c r="N134" s="6"/>
      <c r="O134" s="6"/>
    </row>
    <row r="135" spans="1:15">
      <c r="A135" s="6"/>
      <c r="B135" s="6"/>
      <c r="C135" s="6"/>
      <c r="D135" s="6"/>
      <c r="E135" s="6"/>
      <c r="F135" s="6"/>
      <c r="G135" s="6"/>
      <c r="H135" s="6"/>
      <c r="I135" s="6"/>
      <c r="J135" s="6"/>
      <c r="K135" s="6"/>
      <c r="L135" s="6"/>
      <c r="M135" s="6"/>
      <c r="N135" s="6"/>
      <c r="O135" s="6"/>
    </row>
    <row r="136" spans="1:15">
      <c r="A136" s="6"/>
      <c r="B136" s="6"/>
      <c r="C136" s="6"/>
      <c r="D136" s="6"/>
      <c r="E136" s="6"/>
      <c r="F136" s="6"/>
      <c r="G136" s="6"/>
      <c r="H136" s="6"/>
      <c r="I136" s="6"/>
      <c r="J136" s="6"/>
      <c r="K136" s="6"/>
      <c r="L136" s="6"/>
      <c r="M136" s="6"/>
      <c r="N136" s="6"/>
      <c r="O136" s="6"/>
    </row>
    <row r="137" spans="1:15">
      <c r="A137" s="6"/>
      <c r="B137" s="6"/>
      <c r="C137" s="6"/>
      <c r="D137" s="6"/>
      <c r="E137" s="6"/>
      <c r="F137" s="6"/>
      <c r="G137" s="6"/>
      <c r="H137" s="6"/>
      <c r="I137" s="6"/>
      <c r="J137" s="6"/>
      <c r="K137" s="6"/>
      <c r="L137" s="6"/>
      <c r="M137" s="6"/>
      <c r="N137" s="6"/>
      <c r="O137" s="6"/>
    </row>
    <row r="138" spans="1:15">
      <c r="A138" s="6"/>
      <c r="B138" s="6"/>
      <c r="C138" s="6"/>
      <c r="D138" s="6"/>
      <c r="E138" s="6"/>
      <c r="F138" s="6"/>
      <c r="G138" s="6"/>
      <c r="H138" s="6"/>
      <c r="I138" s="6"/>
      <c r="J138" s="6"/>
      <c r="K138" s="6"/>
      <c r="L138" s="6"/>
      <c r="M138" s="6"/>
      <c r="N138" s="6"/>
      <c r="O138" s="6"/>
    </row>
    <row r="139" spans="1:15">
      <c r="A139" s="6"/>
      <c r="B139" s="6"/>
      <c r="C139" s="6"/>
      <c r="D139" s="6"/>
      <c r="E139" s="6"/>
      <c r="F139" s="6"/>
      <c r="G139" s="6"/>
      <c r="H139" s="6"/>
      <c r="I139" s="6"/>
      <c r="J139" s="6"/>
      <c r="K139" s="6"/>
      <c r="L139" s="6"/>
      <c r="M139" s="6"/>
      <c r="N139" s="6"/>
      <c r="O139" s="6"/>
    </row>
    <row r="140" spans="1:15">
      <c r="A140" s="6"/>
      <c r="B140" s="6"/>
      <c r="C140" s="6"/>
      <c r="D140" s="6"/>
      <c r="E140" s="6"/>
      <c r="F140" s="6"/>
      <c r="G140" s="6"/>
      <c r="H140" s="6"/>
      <c r="I140" s="6"/>
      <c r="J140" s="6"/>
      <c r="K140" s="6"/>
      <c r="L140" s="6"/>
      <c r="M140" s="6"/>
      <c r="N140" s="6"/>
      <c r="O140" s="6"/>
    </row>
    <row r="141" spans="1:15">
      <c r="A141" s="6"/>
      <c r="B141" s="6"/>
      <c r="C141" s="6"/>
      <c r="D141" s="6"/>
      <c r="E141" s="6"/>
      <c r="F141" s="6"/>
      <c r="G141" s="6"/>
      <c r="H141" s="6"/>
      <c r="I141" s="6"/>
      <c r="J141" s="6"/>
      <c r="K141" s="6"/>
      <c r="L141" s="6"/>
      <c r="M141" s="6"/>
      <c r="N141" s="6"/>
      <c r="O141" s="6"/>
    </row>
    <row r="142" spans="1:15">
      <c r="A142" s="6"/>
      <c r="B142" s="6"/>
      <c r="C142" s="6"/>
      <c r="D142" s="6"/>
      <c r="E142" s="6"/>
      <c r="F142" s="6"/>
      <c r="G142" s="6"/>
      <c r="H142" s="6"/>
      <c r="I142" s="6"/>
      <c r="J142" s="6"/>
      <c r="K142" s="6"/>
      <c r="L142" s="6"/>
      <c r="M142" s="6"/>
      <c r="N142" s="6"/>
      <c r="O142" s="6"/>
    </row>
    <row r="143" spans="1:15">
      <c r="A143" s="6"/>
      <c r="B143" s="6"/>
      <c r="C143" s="6"/>
      <c r="D143" s="6"/>
      <c r="E143" s="6"/>
      <c r="F143" s="6"/>
      <c r="G143" s="6"/>
      <c r="H143" s="6"/>
      <c r="I143" s="6"/>
      <c r="J143" s="6"/>
      <c r="K143" s="6"/>
      <c r="L143" s="6"/>
      <c r="M143" s="6"/>
      <c r="N143" s="6"/>
      <c r="O143" s="6"/>
    </row>
    <row r="144" spans="1:15">
      <c r="A144" s="6"/>
      <c r="B144" s="6"/>
      <c r="C144" s="6"/>
      <c r="D144" s="6"/>
      <c r="E144" s="6"/>
      <c r="F144" s="6"/>
      <c r="G144" s="6"/>
      <c r="H144" s="6"/>
      <c r="I144" s="6"/>
      <c r="J144" s="6"/>
      <c r="K144" s="6"/>
      <c r="L144" s="6"/>
      <c r="M144" s="6"/>
      <c r="N144" s="6"/>
      <c r="O144" s="6"/>
    </row>
    <row r="145" spans="1:15">
      <c r="A145" s="6"/>
      <c r="B145" s="6"/>
      <c r="C145" s="6"/>
      <c r="D145" s="6"/>
      <c r="E145" s="6"/>
      <c r="F145" s="6"/>
      <c r="G145" s="6"/>
      <c r="H145" s="6"/>
      <c r="I145" s="6"/>
      <c r="J145" s="6"/>
      <c r="K145" s="6"/>
      <c r="L145" s="6"/>
      <c r="M145" s="6"/>
      <c r="N145" s="6"/>
      <c r="O145" s="6"/>
    </row>
    <row r="146" spans="1:15">
      <c r="A146" s="6"/>
      <c r="B146" s="6"/>
      <c r="C146" s="6"/>
      <c r="D146" s="6"/>
      <c r="E146" s="6"/>
      <c r="F146" s="6"/>
      <c r="G146" s="6"/>
      <c r="H146" s="6"/>
      <c r="I146" s="6"/>
      <c r="J146" s="6"/>
      <c r="K146" s="6"/>
      <c r="L146" s="6"/>
      <c r="M146" s="6"/>
      <c r="N146" s="6"/>
      <c r="O146" s="6"/>
    </row>
    <row r="147" spans="1:15">
      <c r="A147" s="6"/>
      <c r="B147" s="6"/>
      <c r="C147" s="6"/>
      <c r="D147" s="6"/>
      <c r="E147" s="6"/>
      <c r="F147" s="6"/>
      <c r="G147" s="6"/>
      <c r="H147" s="6"/>
      <c r="I147" s="6"/>
      <c r="J147" s="6"/>
      <c r="K147" s="6"/>
      <c r="L147" s="6"/>
      <c r="M147" s="6"/>
      <c r="N147" s="6"/>
      <c r="O147" s="6"/>
    </row>
    <row r="148" spans="1:15">
      <c r="A148" s="6"/>
      <c r="B148" s="6"/>
      <c r="C148" s="6"/>
      <c r="D148" s="6"/>
      <c r="E148" s="6"/>
      <c r="F148" s="6"/>
      <c r="G148" s="6"/>
      <c r="H148" s="6"/>
      <c r="I148" s="6"/>
      <c r="J148" s="6"/>
      <c r="K148" s="6"/>
      <c r="L148" s="6"/>
      <c r="M148" s="6"/>
      <c r="N148" s="6"/>
      <c r="O148" s="6"/>
    </row>
    <row r="149" spans="1:15">
      <c r="A149" s="6"/>
      <c r="B149" s="6"/>
      <c r="C149" s="6"/>
      <c r="D149" s="6"/>
      <c r="E149" s="6"/>
      <c r="F149" s="6"/>
      <c r="G149" s="6"/>
      <c r="H149" s="6"/>
      <c r="I149" s="6"/>
      <c r="J149" s="6"/>
      <c r="K149" s="6"/>
      <c r="L149" s="6"/>
      <c r="M149" s="6"/>
      <c r="N149" s="6"/>
      <c r="O149" s="6"/>
    </row>
    <row r="150" spans="1:15">
      <c r="A150" s="6"/>
      <c r="B150" s="6"/>
      <c r="C150" s="6"/>
      <c r="D150" s="6"/>
      <c r="E150" s="6"/>
      <c r="F150" s="6"/>
      <c r="G150" s="6"/>
      <c r="H150" s="6"/>
      <c r="I150" s="6"/>
      <c r="J150" s="6"/>
      <c r="K150" s="6"/>
      <c r="L150" s="6"/>
      <c r="M150" s="6"/>
      <c r="N150" s="6"/>
      <c r="O150" s="6"/>
    </row>
    <row r="151" spans="1:15">
      <c r="A151" s="6"/>
      <c r="B151" s="6"/>
      <c r="C151" s="6"/>
      <c r="D151" s="6"/>
      <c r="E151" s="6"/>
      <c r="F151" s="6"/>
      <c r="G151" s="6"/>
      <c r="H151" s="6"/>
      <c r="I151" s="6"/>
      <c r="J151" s="6"/>
      <c r="K151" s="6"/>
      <c r="L151" s="6"/>
      <c r="M151" s="6"/>
      <c r="N151" s="6"/>
      <c r="O151" s="6"/>
    </row>
    <row r="152" spans="1:15">
      <c r="A152" s="6"/>
      <c r="B152" s="6"/>
      <c r="C152" s="6"/>
      <c r="D152" s="6"/>
      <c r="E152" s="6"/>
      <c r="F152" s="6"/>
      <c r="G152" s="6"/>
      <c r="H152" s="6"/>
      <c r="I152" s="6"/>
      <c r="J152" s="6"/>
      <c r="K152" s="6"/>
      <c r="L152" s="6"/>
      <c r="M152" s="6"/>
      <c r="N152" s="6"/>
      <c r="O152" s="6"/>
    </row>
    <row r="153" spans="1:15">
      <c r="A153" s="6"/>
      <c r="B153" s="6"/>
      <c r="C153" s="6"/>
      <c r="D153" s="6"/>
      <c r="E153" s="6"/>
      <c r="F153" s="6"/>
      <c r="G153" s="6"/>
      <c r="H153" s="6"/>
      <c r="I153" s="6"/>
      <c r="J153" s="6"/>
      <c r="K153" s="6"/>
      <c r="L153" s="6"/>
      <c r="M153" s="6"/>
      <c r="N153" s="6"/>
      <c r="O153" s="6"/>
    </row>
    <row r="154" spans="1:15">
      <c r="A154" s="6"/>
      <c r="B154" s="6"/>
      <c r="C154" s="6"/>
      <c r="D154" s="6"/>
      <c r="E154" s="6"/>
      <c r="F154" s="6"/>
      <c r="G154" s="6"/>
      <c r="H154" s="6"/>
      <c r="I154" s="6"/>
      <c r="J154" s="6"/>
      <c r="K154" s="6"/>
      <c r="L154" s="6"/>
      <c r="M154" s="6"/>
      <c r="N154" s="6"/>
      <c r="O154" s="6"/>
    </row>
    <row r="155" spans="1:15">
      <c r="A155" s="6"/>
      <c r="B155" s="6"/>
      <c r="C155" s="6"/>
      <c r="D155" s="6"/>
      <c r="E155" s="6"/>
      <c r="F155" s="6"/>
      <c r="G155" s="6"/>
      <c r="H155" s="6"/>
      <c r="I155" s="6"/>
      <c r="J155" s="6"/>
      <c r="K155" s="6"/>
      <c r="L155" s="6"/>
      <c r="M155" s="6"/>
      <c r="N155" s="6"/>
      <c r="O155" s="6"/>
    </row>
    <row r="156" spans="1:15">
      <c r="A156" s="6"/>
      <c r="B156" s="6"/>
      <c r="C156" s="6"/>
      <c r="D156" s="6"/>
      <c r="E156" s="6"/>
      <c r="F156" s="6"/>
      <c r="G156" s="6"/>
      <c r="H156" s="6"/>
      <c r="I156" s="6"/>
      <c r="J156" s="6"/>
      <c r="K156" s="6"/>
      <c r="L156" s="6"/>
      <c r="M156" s="6"/>
      <c r="N156" s="6"/>
      <c r="O156" s="6"/>
    </row>
    <row r="157" spans="1:15">
      <c r="A157" s="6"/>
      <c r="B157" s="6"/>
      <c r="C157" s="6"/>
      <c r="D157" s="6"/>
      <c r="E157" s="6"/>
      <c r="F157" s="6"/>
      <c r="G157" s="6"/>
      <c r="H157" s="6"/>
      <c r="I157" s="6"/>
      <c r="J157" s="6"/>
      <c r="K157" s="6"/>
      <c r="L157" s="6"/>
      <c r="M157" s="6"/>
      <c r="N157" s="6"/>
      <c r="O157" s="6"/>
    </row>
    <row r="158" spans="1:15">
      <c r="A158" s="6"/>
      <c r="B158" s="6"/>
      <c r="C158" s="6"/>
      <c r="D158" s="6"/>
      <c r="E158" s="6"/>
      <c r="F158" s="6"/>
      <c r="G158" s="6"/>
      <c r="H158" s="6"/>
      <c r="I158" s="6"/>
      <c r="J158" s="6"/>
      <c r="K158" s="6"/>
      <c r="L158" s="6"/>
      <c r="M158" s="6"/>
      <c r="N158" s="6"/>
      <c r="O158" s="6"/>
    </row>
    <row r="159" spans="1:15">
      <c r="A159" s="6"/>
      <c r="B159" s="6"/>
      <c r="C159" s="6"/>
      <c r="D159" s="6"/>
      <c r="E159" s="6"/>
      <c r="F159" s="6"/>
      <c r="G159" s="6"/>
      <c r="H159" s="6"/>
      <c r="I159" s="6"/>
      <c r="J159" s="6"/>
      <c r="K159" s="6"/>
      <c r="L159" s="6"/>
      <c r="M159" s="6"/>
      <c r="N159" s="6"/>
      <c r="O159" s="6"/>
    </row>
    <row r="160" spans="1:15">
      <c r="A160" s="6"/>
      <c r="B160" s="6"/>
      <c r="C160" s="6"/>
      <c r="D160" s="6"/>
      <c r="E160" s="6"/>
      <c r="F160" s="6"/>
      <c r="G160" s="6"/>
      <c r="H160" s="6"/>
      <c r="I160" s="6"/>
      <c r="J160" s="6"/>
      <c r="K160" s="6"/>
      <c r="L160" s="6"/>
      <c r="M160" s="6"/>
      <c r="N160" s="6"/>
      <c r="O160" s="6"/>
    </row>
    <row r="161" spans="1:15">
      <c r="A161" s="6"/>
      <c r="B161" s="6"/>
      <c r="C161" s="6"/>
      <c r="D161" s="6"/>
      <c r="E161" s="6"/>
      <c r="F161" s="6"/>
      <c r="G161" s="6"/>
      <c r="H161" s="6"/>
      <c r="I161" s="6"/>
      <c r="J161" s="6"/>
      <c r="K161" s="6"/>
      <c r="L161" s="6"/>
      <c r="M161" s="6"/>
      <c r="N161" s="6"/>
      <c r="O161" s="6"/>
    </row>
    <row r="162" spans="1:15">
      <c r="A162" s="6"/>
      <c r="B162" s="6"/>
      <c r="C162" s="6"/>
      <c r="D162" s="6"/>
      <c r="E162" s="6"/>
      <c r="F162" s="6"/>
      <c r="G162" s="6"/>
      <c r="H162" s="6"/>
      <c r="I162" s="6"/>
      <c r="J162" s="6"/>
      <c r="K162" s="6"/>
      <c r="L162" s="6"/>
      <c r="M162" s="6"/>
      <c r="N162" s="6"/>
      <c r="O162" s="6"/>
    </row>
    <row r="163" spans="1:15">
      <c r="A163" s="6"/>
      <c r="B163" s="6"/>
      <c r="C163" s="6"/>
      <c r="D163" s="6"/>
      <c r="E163" s="6"/>
      <c r="F163" s="6"/>
      <c r="G163" s="6"/>
      <c r="H163" s="6"/>
      <c r="I163" s="6"/>
      <c r="J163" s="6"/>
      <c r="K163" s="6"/>
      <c r="L163" s="6"/>
      <c r="M163" s="6"/>
      <c r="N163" s="6"/>
      <c r="O163" s="6"/>
    </row>
    <row r="164" spans="1:15">
      <c r="A164" s="6"/>
      <c r="B164" s="6"/>
      <c r="C164" s="6"/>
      <c r="D164" s="6"/>
      <c r="E164" s="6"/>
      <c r="F164" s="6"/>
      <c r="G164" s="6"/>
      <c r="H164" s="6"/>
      <c r="I164" s="6"/>
      <c r="J164" s="6"/>
      <c r="K164" s="6"/>
      <c r="L164" s="6"/>
      <c r="M164" s="6"/>
      <c r="N164" s="6"/>
      <c r="O164" s="6"/>
    </row>
    <row r="165" spans="1:15">
      <c r="A165" s="6"/>
      <c r="B165" s="6"/>
      <c r="C165" s="6"/>
      <c r="D165" s="6"/>
      <c r="E165" s="6"/>
      <c r="F165" s="6"/>
      <c r="G165" s="6"/>
      <c r="H165" s="6"/>
      <c r="I165" s="6"/>
      <c r="J165" s="6"/>
      <c r="K165" s="6"/>
      <c r="L165" s="6"/>
      <c r="M165" s="6"/>
      <c r="N165" s="6"/>
      <c r="O165" s="6"/>
    </row>
    <row r="166" spans="1:15">
      <c r="A166" s="6"/>
      <c r="B166" s="6"/>
      <c r="C166" s="6"/>
      <c r="D166" s="6"/>
      <c r="E166" s="6"/>
      <c r="F166" s="6"/>
      <c r="G166" s="6"/>
      <c r="H166" s="6"/>
      <c r="I166" s="6"/>
      <c r="J166" s="6"/>
      <c r="K166" s="6"/>
      <c r="L166" s="6"/>
      <c r="M166" s="6"/>
      <c r="N166" s="6"/>
      <c r="O166" s="6"/>
    </row>
    <row r="167" spans="1:15">
      <c r="A167" s="6"/>
      <c r="B167" s="6"/>
      <c r="C167" s="6"/>
      <c r="D167" s="6"/>
      <c r="E167" s="6"/>
      <c r="F167" s="6"/>
      <c r="G167" s="6"/>
      <c r="H167" s="6"/>
      <c r="I167" s="6"/>
      <c r="J167" s="6"/>
      <c r="K167" s="6"/>
      <c r="L167" s="6"/>
      <c r="M167" s="6"/>
      <c r="N167" s="6"/>
      <c r="O167" s="6"/>
    </row>
    <row r="168" spans="1:15">
      <c r="A168" s="6"/>
      <c r="B168" s="6"/>
      <c r="C168" s="6"/>
      <c r="D168" s="6"/>
      <c r="E168" s="6"/>
      <c r="F168" s="6"/>
      <c r="G168" s="6"/>
      <c r="H168" s="6"/>
      <c r="I168" s="6"/>
      <c r="J168" s="6"/>
      <c r="K168" s="6"/>
      <c r="L168" s="6"/>
      <c r="M168" s="6"/>
      <c r="N168" s="6"/>
      <c r="O168" s="6"/>
    </row>
    <row r="169" spans="1:15">
      <c r="A169" s="6"/>
      <c r="B169" s="6"/>
      <c r="C169" s="6"/>
      <c r="D169" s="6"/>
      <c r="E169" s="6"/>
      <c r="F169" s="6"/>
      <c r="G169" s="6"/>
      <c r="H169" s="6"/>
      <c r="I169" s="6"/>
      <c r="J169" s="6"/>
      <c r="K169" s="6"/>
      <c r="L169" s="6"/>
      <c r="M169" s="6"/>
      <c r="N169" s="6"/>
      <c r="O169" s="6"/>
    </row>
    <row r="170" spans="1:15">
      <c r="A170" s="6"/>
      <c r="B170" s="6"/>
      <c r="C170" s="6"/>
      <c r="D170" s="6"/>
      <c r="E170" s="6"/>
      <c r="F170" s="6"/>
      <c r="G170" s="6"/>
      <c r="H170" s="6"/>
      <c r="I170" s="6"/>
      <c r="J170" s="6"/>
      <c r="K170" s="6"/>
      <c r="L170" s="6"/>
      <c r="M170" s="6"/>
      <c r="N170" s="6"/>
      <c r="O170" s="6"/>
    </row>
    <row r="171" spans="1:15">
      <c r="A171" s="6"/>
      <c r="B171" s="6"/>
      <c r="C171" s="6"/>
      <c r="D171" s="6"/>
      <c r="E171" s="6"/>
      <c r="F171" s="6"/>
      <c r="G171" s="6"/>
      <c r="H171" s="6"/>
      <c r="I171" s="6"/>
      <c r="J171" s="6"/>
      <c r="K171" s="6"/>
      <c r="L171" s="6"/>
      <c r="M171" s="6"/>
      <c r="N171" s="6"/>
      <c r="O171" s="6"/>
    </row>
    <row r="172" spans="1:15">
      <c r="A172" s="6"/>
      <c r="B172" s="6"/>
      <c r="C172" s="6"/>
      <c r="D172" s="6"/>
      <c r="E172" s="6"/>
      <c r="F172" s="6"/>
      <c r="G172" s="6"/>
      <c r="H172" s="6"/>
      <c r="I172" s="6"/>
      <c r="J172" s="6"/>
      <c r="K172" s="6"/>
      <c r="L172" s="6"/>
      <c r="M172" s="6"/>
      <c r="N172" s="6"/>
      <c r="O172" s="6"/>
    </row>
    <row r="173" spans="1:15">
      <c r="A173" s="6"/>
      <c r="B173" s="6"/>
      <c r="C173" s="6"/>
      <c r="D173" s="6"/>
      <c r="E173" s="6"/>
      <c r="F173" s="6"/>
      <c r="G173" s="6"/>
      <c r="H173" s="6"/>
      <c r="I173" s="6"/>
      <c r="J173" s="6"/>
      <c r="K173" s="6"/>
      <c r="L173" s="6"/>
      <c r="M173" s="6"/>
      <c r="N173" s="6"/>
      <c r="O173" s="6"/>
    </row>
    <row r="174" spans="1:15">
      <c r="A174" s="6"/>
      <c r="B174" s="6"/>
      <c r="C174" s="6"/>
      <c r="D174" s="6"/>
      <c r="E174" s="6"/>
      <c r="F174" s="6"/>
      <c r="G174" s="6"/>
      <c r="H174" s="6"/>
      <c r="I174" s="6"/>
      <c r="J174" s="6"/>
      <c r="K174" s="6"/>
      <c r="L174" s="6"/>
      <c r="M174" s="6"/>
      <c r="N174" s="6"/>
      <c r="O174" s="6"/>
    </row>
    <row r="175" spans="1:15">
      <c r="A175" s="6"/>
      <c r="B175" s="6"/>
      <c r="C175" s="6"/>
      <c r="D175" s="6"/>
      <c r="E175" s="6"/>
      <c r="F175" s="6"/>
      <c r="G175" s="6"/>
      <c r="H175" s="6"/>
      <c r="I175" s="6"/>
      <c r="J175" s="6"/>
      <c r="K175" s="6"/>
      <c r="L175" s="6"/>
      <c r="M175" s="6"/>
      <c r="N175" s="6"/>
      <c r="O175" s="6"/>
    </row>
    <row r="176" spans="1:15">
      <c r="A176" s="6"/>
      <c r="B176" s="6"/>
      <c r="C176" s="6"/>
      <c r="D176" s="6"/>
      <c r="E176" s="6"/>
      <c r="F176" s="6"/>
      <c r="G176" s="6"/>
      <c r="H176" s="6"/>
      <c r="I176" s="6"/>
      <c r="J176" s="6"/>
      <c r="K176" s="6"/>
      <c r="L176" s="6"/>
      <c r="M176" s="6"/>
      <c r="N176" s="6"/>
      <c r="O176" s="6"/>
    </row>
    <row r="177" spans="1:15">
      <c r="A177" s="6"/>
      <c r="B177" s="6"/>
      <c r="C177" s="6"/>
      <c r="D177" s="6"/>
      <c r="E177" s="6"/>
      <c r="F177" s="6"/>
      <c r="G177" s="6"/>
      <c r="H177" s="6"/>
      <c r="I177" s="6"/>
      <c r="J177" s="6"/>
      <c r="K177" s="6"/>
      <c r="L177" s="6"/>
      <c r="M177" s="6"/>
      <c r="N177" s="6"/>
      <c r="O177" s="6"/>
    </row>
    <row r="178" spans="1:15">
      <c r="A178" s="6"/>
      <c r="B178" s="6"/>
      <c r="C178" s="6"/>
      <c r="D178" s="6"/>
      <c r="E178" s="6"/>
      <c r="F178" s="6"/>
      <c r="G178" s="6"/>
      <c r="H178" s="6"/>
      <c r="I178" s="6"/>
      <c r="J178" s="6"/>
      <c r="K178" s="6"/>
      <c r="L178" s="6"/>
      <c r="M178" s="6"/>
      <c r="N178" s="6"/>
      <c r="O178" s="6"/>
    </row>
    <row r="179" spans="1:15">
      <c r="A179" s="6"/>
      <c r="B179" s="6"/>
      <c r="C179" s="6"/>
      <c r="D179" s="6"/>
      <c r="E179" s="6"/>
      <c r="F179" s="6"/>
      <c r="G179" s="6"/>
      <c r="H179" s="6"/>
      <c r="I179" s="6"/>
      <c r="J179" s="6"/>
      <c r="K179" s="6"/>
      <c r="L179" s="6"/>
      <c r="M179" s="6"/>
      <c r="N179" s="6"/>
      <c r="O179" s="6"/>
    </row>
    <row r="180" spans="1:15">
      <c r="A180" s="6"/>
      <c r="B180" s="6"/>
      <c r="C180" s="6"/>
      <c r="D180" s="6"/>
      <c r="E180" s="6"/>
      <c r="F180" s="6"/>
      <c r="G180" s="6"/>
      <c r="H180" s="6"/>
      <c r="I180" s="6"/>
      <c r="J180" s="6"/>
      <c r="K180" s="6"/>
      <c r="L180" s="6"/>
      <c r="M180" s="6"/>
      <c r="N180" s="6"/>
      <c r="O180" s="6"/>
    </row>
    <row r="181" spans="1:15">
      <c r="A181" s="6"/>
      <c r="B181" s="6"/>
      <c r="C181" s="6"/>
      <c r="D181" s="6"/>
      <c r="E181" s="6"/>
      <c r="F181" s="6"/>
      <c r="G181" s="6"/>
      <c r="H181" s="6"/>
      <c r="I181" s="6"/>
      <c r="J181" s="6"/>
      <c r="K181" s="6"/>
      <c r="L181" s="6"/>
      <c r="M181" s="6"/>
      <c r="N181" s="6"/>
      <c r="O181" s="6"/>
    </row>
    <row r="182" spans="1:15">
      <c r="A182" s="6"/>
      <c r="B182" s="6"/>
      <c r="C182" s="6"/>
      <c r="D182" s="6"/>
      <c r="E182" s="6"/>
      <c r="F182" s="6"/>
      <c r="G182" s="6"/>
      <c r="H182" s="6"/>
      <c r="I182" s="6"/>
      <c r="J182" s="6"/>
      <c r="K182" s="6"/>
      <c r="L182" s="6"/>
      <c r="M182" s="6"/>
      <c r="N182" s="6"/>
      <c r="O182" s="6"/>
    </row>
    <row r="183" spans="1:15">
      <c r="A183" s="6"/>
      <c r="B183" s="6"/>
      <c r="C183" s="6"/>
      <c r="D183" s="6"/>
      <c r="E183" s="6"/>
      <c r="F183" s="6"/>
      <c r="G183" s="6"/>
      <c r="H183" s="6"/>
      <c r="I183" s="6"/>
      <c r="J183" s="6"/>
      <c r="K183" s="6"/>
      <c r="L183" s="6"/>
      <c r="M183" s="6"/>
      <c r="N183" s="6"/>
      <c r="O183" s="6"/>
    </row>
    <row r="184" spans="1:15">
      <c r="A184" s="6"/>
      <c r="B184" s="6"/>
      <c r="C184" s="6"/>
      <c r="D184" s="6"/>
      <c r="E184" s="6"/>
      <c r="F184" s="6"/>
      <c r="G184" s="6"/>
      <c r="H184" s="6"/>
      <c r="I184" s="6"/>
      <c r="J184" s="6"/>
      <c r="K184" s="6"/>
      <c r="L184" s="6"/>
      <c r="M184" s="6"/>
      <c r="N184" s="6"/>
      <c r="O184" s="6"/>
    </row>
    <row r="185" spans="1:15">
      <c r="A185" s="6"/>
      <c r="B185" s="6"/>
      <c r="C185" s="6"/>
      <c r="D185" s="6"/>
      <c r="E185" s="6"/>
      <c r="F185" s="6"/>
      <c r="G185" s="6"/>
      <c r="H185" s="6"/>
      <c r="I185" s="6"/>
      <c r="J185" s="6"/>
      <c r="K185" s="6"/>
      <c r="L185" s="6"/>
      <c r="M185" s="6"/>
      <c r="N185" s="6"/>
      <c r="O185" s="6"/>
    </row>
    <row r="186" spans="1:15">
      <c r="A186" s="6"/>
      <c r="B186" s="6"/>
      <c r="C186" s="6"/>
      <c r="D186" s="6"/>
      <c r="E186" s="6"/>
      <c r="F186" s="6"/>
      <c r="G186" s="6"/>
      <c r="H186" s="6"/>
      <c r="I186" s="6"/>
      <c r="J186" s="6"/>
      <c r="K186" s="6"/>
      <c r="L186" s="6"/>
      <c r="M186" s="6"/>
      <c r="N186" s="6"/>
      <c r="O186" s="6"/>
    </row>
    <row r="187" spans="1:15">
      <c r="A187" s="6"/>
      <c r="B187" s="6"/>
      <c r="C187" s="6"/>
      <c r="D187" s="6"/>
      <c r="E187" s="6"/>
      <c r="F187" s="6"/>
      <c r="G187" s="6"/>
      <c r="H187" s="6"/>
      <c r="I187" s="6"/>
      <c r="J187" s="6"/>
      <c r="K187" s="6"/>
      <c r="L187" s="6"/>
      <c r="M187" s="6"/>
      <c r="N187" s="6"/>
      <c r="O187" s="6"/>
    </row>
    <row r="188" spans="1:15">
      <c r="A188" s="6"/>
      <c r="B188" s="6"/>
      <c r="C188" s="6"/>
      <c r="D188" s="6"/>
      <c r="E188" s="6"/>
      <c r="F188" s="6"/>
      <c r="G188" s="6"/>
      <c r="H188" s="6"/>
      <c r="I188" s="6"/>
      <c r="J188" s="6"/>
      <c r="K188" s="6"/>
      <c r="L188" s="6"/>
      <c r="M188" s="6"/>
      <c r="N188" s="6"/>
      <c r="O188" s="6"/>
    </row>
    <row r="189" spans="1:15">
      <c r="A189" s="6"/>
      <c r="B189" s="6"/>
      <c r="C189" s="6"/>
      <c r="D189" s="6"/>
      <c r="E189" s="6"/>
      <c r="F189" s="6"/>
      <c r="G189" s="6"/>
      <c r="H189" s="6"/>
      <c r="I189" s="6"/>
      <c r="J189" s="6"/>
      <c r="K189" s="6"/>
      <c r="L189" s="6"/>
      <c r="M189" s="6"/>
      <c r="N189" s="6"/>
      <c r="O189" s="6"/>
    </row>
    <row r="190" spans="1:15">
      <c r="A190" s="6"/>
      <c r="B190" s="6"/>
      <c r="C190" s="6"/>
      <c r="D190" s="6"/>
      <c r="E190" s="6"/>
      <c r="F190" s="6"/>
      <c r="G190" s="6"/>
      <c r="H190" s="6"/>
      <c r="I190" s="6"/>
      <c r="J190" s="6"/>
      <c r="K190" s="6"/>
      <c r="L190" s="6"/>
      <c r="M190" s="6"/>
      <c r="N190" s="6"/>
      <c r="O190" s="6"/>
    </row>
    <row r="191" spans="1:15">
      <c r="A191" s="6"/>
      <c r="B191" s="6"/>
      <c r="C191" s="6"/>
      <c r="D191" s="6"/>
      <c r="E191" s="6"/>
      <c r="F191" s="6"/>
      <c r="G191" s="6"/>
      <c r="H191" s="6"/>
      <c r="I191" s="6"/>
      <c r="J191" s="6"/>
      <c r="K191" s="6"/>
      <c r="L191" s="6"/>
      <c r="M191" s="6"/>
      <c r="N191" s="6"/>
      <c r="O191" s="6"/>
    </row>
    <row r="192" spans="1:15">
      <c r="A192" s="6"/>
      <c r="B192" s="6"/>
      <c r="C192" s="6"/>
      <c r="D192" s="6"/>
      <c r="E192" s="6"/>
      <c r="F192" s="6"/>
      <c r="G192" s="6"/>
      <c r="H192" s="6"/>
      <c r="I192" s="6"/>
      <c r="J192" s="6"/>
      <c r="K192" s="6"/>
      <c r="L192" s="6"/>
      <c r="M192" s="6"/>
      <c r="N192" s="6"/>
      <c r="O192" s="6"/>
    </row>
    <row r="193" spans="1:15">
      <c r="A193" s="6"/>
      <c r="B193" s="6"/>
      <c r="C193" s="6"/>
      <c r="D193" s="6"/>
      <c r="E193" s="6"/>
      <c r="F193" s="6"/>
      <c r="G193" s="6"/>
      <c r="H193" s="6"/>
      <c r="I193" s="6"/>
      <c r="J193" s="6"/>
      <c r="K193" s="6"/>
      <c r="L193" s="6"/>
      <c r="M193" s="6"/>
      <c r="N193" s="6"/>
      <c r="O193" s="6"/>
    </row>
    <row r="194" spans="1:15">
      <c r="A194" s="6"/>
      <c r="B194" s="6"/>
      <c r="C194" s="6"/>
      <c r="D194" s="6"/>
      <c r="E194" s="6"/>
      <c r="F194" s="6"/>
      <c r="G194" s="6"/>
      <c r="H194" s="6"/>
      <c r="I194" s="6"/>
      <c r="J194" s="6"/>
      <c r="K194" s="6"/>
      <c r="L194" s="6"/>
      <c r="M194" s="6"/>
      <c r="N194" s="6"/>
      <c r="O194" s="6"/>
    </row>
    <row r="195" spans="1:15">
      <c r="A195" s="6"/>
      <c r="B195" s="6"/>
      <c r="C195" s="6"/>
      <c r="D195" s="6"/>
      <c r="E195" s="6"/>
      <c r="F195" s="6"/>
      <c r="G195" s="6"/>
      <c r="H195" s="6"/>
      <c r="I195" s="6"/>
      <c r="J195" s="6"/>
      <c r="K195" s="6"/>
      <c r="L195" s="6"/>
      <c r="M195" s="6"/>
      <c r="N195" s="6"/>
      <c r="O195" s="6"/>
    </row>
    <row r="196" spans="1:15">
      <c r="A196" s="6"/>
      <c r="B196" s="6"/>
      <c r="C196" s="6"/>
      <c r="D196" s="6"/>
      <c r="E196" s="6"/>
      <c r="F196" s="6"/>
      <c r="G196" s="6"/>
      <c r="H196" s="6"/>
      <c r="I196" s="6"/>
      <c r="J196" s="6"/>
      <c r="K196" s="6"/>
      <c r="L196" s="6"/>
      <c r="M196" s="6"/>
      <c r="N196" s="6"/>
      <c r="O196" s="6"/>
    </row>
    <row r="197" spans="1:15">
      <c r="A197" s="6"/>
      <c r="B197" s="6"/>
      <c r="C197" s="6"/>
      <c r="D197" s="6"/>
      <c r="E197" s="6"/>
      <c r="F197" s="6"/>
      <c r="G197" s="6"/>
      <c r="H197" s="6"/>
      <c r="I197" s="6"/>
      <c r="J197" s="6"/>
      <c r="K197" s="6"/>
      <c r="L197" s="6"/>
      <c r="M197" s="6"/>
      <c r="N197" s="6"/>
      <c r="O197" s="6"/>
    </row>
    <row r="198" spans="1:15">
      <c r="A198" s="6"/>
      <c r="B198" s="6"/>
      <c r="C198" s="6"/>
      <c r="D198" s="6"/>
      <c r="E198" s="6"/>
      <c r="F198" s="6"/>
      <c r="G198" s="6"/>
      <c r="H198" s="6"/>
      <c r="I198" s="6"/>
      <c r="J198" s="6"/>
      <c r="K198" s="6"/>
      <c r="L198" s="6"/>
      <c r="M198" s="6"/>
      <c r="N198" s="6"/>
      <c r="O198" s="6"/>
    </row>
    <row r="199" spans="1:15">
      <c r="A199" s="6"/>
      <c r="B199" s="6"/>
      <c r="C199" s="6"/>
      <c r="D199" s="6"/>
      <c r="E199" s="6"/>
      <c r="F199" s="6"/>
      <c r="G199" s="6"/>
      <c r="H199" s="6"/>
      <c r="I199" s="6"/>
      <c r="J199" s="6"/>
      <c r="K199" s="6"/>
      <c r="L199" s="6"/>
      <c r="M199" s="6"/>
      <c r="N199" s="6"/>
      <c r="O199" s="6"/>
    </row>
    <row r="200" spans="1:15">
      <c r="A200" s="6"/>
      <c r="B200" s="6"/>
      <c r="C200" s="6"/>
      <c r="D200" s="6"/>
      <c r="E200" s="6"/>
      <c r="F200" s="6"/>
      <c r="G200" s="6"/>
      <c r="H200" s="6"/>
      <c r="I200" s="6"/>
      <c r="J200" s="6"/>
      <c r="K200" s="6"/>
      <c r="L200" s="6"/>
      <c r="M200" s="6"/>
      <c r="N200" s="6"/>
      <c r="O200" s="6"/>
    </row>
    <row r="201" spans="1:15">
      <c r="A201" s="6"/>
      <c r="B201" s="6"/>
      <c r="C201" s="6"/>
      <c r="D201" s="6"/>
      <c r="E201" s="6"/>
      <c r="F201" s="6"/>
      <c r="G201" s="6"/>
      <c r="H201" s="6"/>
      <c r="I201" s="6"/>
      <c r="J201" s="6"/>
      <c r="K201" s="6"/>
      <c r="L201" s="6"/>
      <c r="M201" s="6"/>
      <c r="N201" s="6"/>
      <c r="O201" s="6"/>
    </row>
    <row r="202" spans="1:15">
      <c r="A202" s="6"/>
      <c r="B202" s="6"/>
      <c r="C202" s="6"/>
      <c r="D202" s="6"/>
      <c r="E202" s="6"/>
      <c r="F202" s="6"/>
      <c r="G202" s="6"/>
      <c r="H202" s="6"/>
      <c r="I202" s="6"/>
      <c r="J202" s="6"/>
      <c r="K202" s="6"/>
      <c r="L202" s="6"/>
      <c r="M202" s="6"/>
      <c r="N202" s="6"/>
      <c r="O202" s="6"/>
    </row>
    <row r="203" spans="1:15">
      <c r="A203" s="6"/>
      <c r="B203" s="6"/>
      <c r="C203" s="6"/>
      <c r="D203" s="6"/>
      <c r="E203" s="6"/>
      <c r="F203" s="6"/>
      <c r="G203" s="6"/>
      <c r="H203" s="6"/>
      <c r="I203" s="6"/>
      <c r="J203" s="6"/>
      <c r="K203" s="6"/>
      <c r="L203" s="6"/>
      <c r="M203" s="6"/>
      <c r="N203" s="6"/>
      <c r="O203" s="6"/>
    </row>
    <row r="204" spans="1:15">
      <c r="A204" s="6"/>
      <c r="B204" s="6"/>
      <c r="C204" s="6"/>
      <c r="D204" s="6"/>
      <c r="E204" s="6"/>
      <c r="F204" s="6"/>
      <c r="G204" s="6"/>
      <c r="H204" s="6"/>
      <c r="I204" s="6"/>
      <c r="J204" s="6"/>
      <c r="K204" s="6"/>
      <c r="L204" s="6"/>
      <c r="M204" s="6"/>
      <c r="N204" s="6"/>
      <c r="O204" s="6"/>
    </row>
    <row r="205" spans="1:15">
      <c r="A205" s="6"/>
      <c r="B205" s="6"/>
      <c r="C205" s="6"/>
      <c r="D205" s="6"/>
      <c r="E205" s="6"/>
      <c r="F205" s="6"/>
      <c r="G205" s="6"/>
      <c r="H205" s="6"/>
      <c r="I205" s="6"/>
      <c r="J205" s="6"/>
      <c r="K205" s="6"/>
      <c r="L205" s="6"/>
      <c r="M205" s="6"/>
      <c r="N205" s="6"/>
      <c r="O205" s="6"/>
    </row>
    <row r="206" spans="1:15">
      <c r="A206" s="6"/>
      <c r="B206" s="6"/>
      <c r="C206" s="6"/>
      <c r="D206" s="6"/>
      <c r="E206" s="6"/>
      <c r="F206" s="6"/>
      <c r="G206" s="6"/>
      <c r="H206" s="6"/>
      <c r="I206" s="6"/>
      <c r="J206" s="6"/>
      <c r="K206" s="6"/>
      <c r="L206" s="6"/>
      <c r="M206" s="6"/>
      <c r="N206" s="6"/>
      <c r="O206" s="6"/>
    </row>
    <row r="207" spans="1:15">
      <c r="A207" s="6"/>
      <c r="B207" s="6"/>
      <c r="C207" s="6"/>
      <c r="D207" s="6"/>
      <c r="E207" s="6"/>
      <c r="F207" s="6"/>
      <c r="G207" s="6"/>
      <c r="H207" s="6"/>
      <c r="I207" s="6"/>
      <c r="J207" s="6"/>
      <c r="K207" s="6"/>
      <c r="L207" s="6"/>
      <c r="M207" s="6"/>
      <c r="N207" s="6"/>
      <c r="O207" s="6"/>
    </row>
    <row r="208" spans="1:15">
      <c r="A208" s="6"/>
      <c r="B208" s="6"/>
      <c r="C208" s="6"/>
      <c r="D208" s="6"/>
      <c r="E208" s="6"/>
      <c r="F208" s="6"/>
      <c r="G208" s="6"/>
      <c r="H208" s="6"/>
      <c r="I208" s="6"/>
      <c r="J208" s="6"/>
      <c r="K208" s="6"/>
      <c r="L208" s="6"/>
      <c r="M208" s="6"/>
      <c r="N208" s="6"/>
      <c r="O208" s="6"/>
    </row>
    <row r="209" spans="1:15">
      <c r="A209" s="6"/>
      <c r="B209" s="6"/>
      <c r="C209" s="6"/>
      <c r="D209" s="6"/>
      <c r="E209" s="6"/>
      <c r="F209" s="6"/>
      <c r="G209" s="6"/>
      <c r="H209" s="6"/>
      <c r="I209" s="6"/>
      <c r="J209" s="6"/>
      <c r="K209" s="6"/>
      <c r="L209" s="6"/>
      <c r="M209" s="6"/>
      <c r="N209" s="6"/>
      <c r="O209" s="6"/>
    </row>
    <row r="210" spans="1:15">
      <c r="A210" s="6"/>
      <c r="B210" s="6"/>
      <c r="C210" s="6"/>
      <c r="D210" s="6"/>
      <c r="E210" s="6"/>
      <c r="F210" s="6"/>
      <c r="G210" s="6"/>
      <c r="H210" s="6"/>
      <c r="I210" s="6"/>
      <c r="J210" s="6"/>
      <c r="K210" s="6"/>
      <c r="L210" s="6"/>
      <c r="M210" s="6"/>
      <c r="N210" s="6"/>
      <c r="O210" s="6"/>
    </row>
    <row r="211" spans="1:15">
      <c r="A211" s="6"/>
      <c r="B211" s="6"/>
      <c r="C211" s="6"/>
      <c r="D211" s="6"/>
      <c r="E211" s="6"/>
      <c r="F211" s="6"/>
      <c r="G211" s="6"/>
      <c r="H211" s="6"/>
      <c r="I211" s="6"/>
      <c r="J211" s="6"/>
      <c r="K211" s="6"/>
      <c r="L211" s="6"/>
      <c r="M211" s="6"/>
      <c r="N211" s="6"/>
      <c r="O211" s="6"/>
    </row>
    <row r="212" spans="1:15">
      <c r="A212" s="6"/>
      <c r="B212" s="6"/>
      <c r="C212" s="6"/>
      <c r="D212" s="6"/>
      <c r="E212" s="6"/>
      <c r="F212" s="6"/>
      <c r="G212" s="6"/>
      <c r="H212" s="6"/>
      <c r="I212" s="6"/>
      <c r="J212" s="6"/>
      <c r="K212" s="6"/>
      <c r="L212" s="6"/>
      <c r="M212" s="6"/>
      <c r="N212" s="6"/>
      <c r="O212" s="6"/>
    </row>
    <row r="213" spans="1:15">
      <c r="A213" s="6"/>
      <c r="B213" s="6"/>
      <c r="C213" s="6"/>
      <c r="D213" s="6"/>
      <c r="E213" s="6"/>
      <c r="F213" s="6"/>
      <c r="G213" s="6"/>
      <c r="H213" s="6"/>
      <c r="I213" s="6"/>
      <c r="J213" s="6"/>
      <c r="K213" s="6"/>
      <c r="L213" s="6"/>
      <c r="M213" s="6"/>
      <c r="N213" s="6"/>
      <c r="O213" s="6"/>
    </row>
    <row r="214" spans="1:15">
      <c r="A214" s="6"/>
      <c r="B214" s="6"/>
      <c r="C214" s="6"/>
      <c r="D214" s="6"/>
      <c r="E214" s="6"/>
      <c r="F214" s="6"/>
      <c r="G214" s="6"/>
      <c r="H214" s="6"/>
      <c r="I214" s="6"/>
      <c r="J214" s="6"/>
      <c r="K214" s="6"/>
      <c r="L214" s="6"/>
      <c r="M214" s="6"/>
      <c r="N214" s="6"/>
      <c r="O214" s="6"/>
    </row>
    <row r="215" spans="1:15">
      <c r="A215" s="6"/>
      <c r="B215" s="6"/>
      <c r="C215" s="6"/>
      <c r="D215" s="6"/>
      <c r="E215" s="6"/>
      <c r="F215" s="6"/>
      <c r="G215" s="6"/>
      <c r="H215" s="6"/>
      <c r="I215" s="6"/>
      <c r="J215" s="6"/>
      <c r="K215" s="6"/>
      <c r="L215" s="6"/>
      <c r="M215" s="6"/>
      <c r="N215" s="6"/>
      <c r="O215" s="6"/>
    </row>
    <row r="216" spans="1:15">
      <c r="A216" s="6"/>
      <c r="B216" s="6"/>
      <c r="C216" s="6"/>
      <c r="D216" s="6"/>
      <c r="E216" s="6"/>
      <c r="F216" s="6"/>
      <c r="G216" s="6"/>
      <c r="H216" s="6"/>
      <c r="I216" s="6"/>
      <c r="J216" s="6"/>
      <c r="K216" s="6"/>
      <c r="L216" s="6"/>
      <c r="M216" s="6"/>
      <c r="N216" s="6"/>
      <c r="O216" s="6"/>
    </row>
    <row r="217" spans="1:15">
      <c r="A217" s="6"/>
      <c r="B217" s="6"/>
      <c r="C217" s="6"/>
      <c r="D217" s="6"/>
      <c r="E217" s="6"/>
      <c r="F217" s="6"/>
      <c r="G217" s="6"/>
      <c r="H217" s="6"/>
      <c r="I217" s="6"/>
      <c r="J217" s="6"/>
      <c r="K217" s="6"/>
      <c r="L217" s="6"/>
      <c r="M217" s="6"/>
      <c r="N217" s="6"/>
      <c r="O217" s="6"/>
    </row>
    <row r="218" spans="1:15">
      <c r="A218" s="6"/>
      <c r="B218" s="6"/>
      <c r="C218" s="6"/>
      <c r="D218" s="6"/>
      <c r="E218" s="6"/>
      <c r="F218" s="6"/>
      <c r="G218" s="6"/>
      <c r="H218" s="6"/>
      <c r="I218" s="6"/>
      <c r="J218" s="6"/>
      <c r="K218" s="6"/>
      <c r="L218" s="6"/>
      <c r="M218" s="6"/>
      <c r="N218" s="6"/>
      <c r="O218" s="6"/>
    </row>
    <row r="219" spans="1:15">
      <c r="A219" s="6"/>
      <c r="B219" s="6"/>
      <c r="C219" s="6"/>
      <c r="D219" s="6"/>
      <c r="E219" s="6"/>
      <c r="F219" s="6"/>
      <c r="G219" s="6"/>
      <c r="H219" s="6"/>
      <c r="I219" s="6"/>
      <c r="J219" s="6"/>
      <c r="K219" s="6"/>
      <c r="L219" s="6"/>
      <c r="M219" s="6"/>
      <c r="N219" s="6"/>
      <c r="O219" s="6"/>
    </row>
    <row r="220" spans="1:15">
      <c r="A220" s="6"/>
      <c r="B220" s="6"/>
      <c r="C220" s="6"/>
      <c r="D220" s="6"/>
      <c r="E220" s="6"/>
      <c r="F220" s="6"/>
      <c r="G220" s="6"/>
      <c r="H220" s="6"/>
      <c r="I220" s="6"/>
      <c r="J220" s="6"/>
      <c r="K220" s="6"/>
      <c r="L220" s="6"/>
      <c r="M220" s="6"/>
      <c r="N220" s="6"/>
      <c r="O220" s="6"/>
    </row>
    <row r="221" spans="1:15">
      <c r="A221" s="6"/>
      <c r="B221" s="6"/>
      <c r="C221" s="6"/>
      <c r="D221" s="6"/>
      <c r="E221" s="6"/>
      <c r="F221" s="6"/>
      <c r="G221" s="6"/>
      <c r="H221" s="6"/>
      <c r="I221" s="6"/>
      <c r="J221" s="6"/>
      <c r="K221" s="6"/>
      <c r="L221" s="6"/>
      <c r="M221" s="6"/>
      <c r="N221" s="6"/>
      <c r="O221" s="6"/>
    </row>
    <row r="222" spans="1:15">
      <c r="A222" s="6"/>
      <c r="B222" s="6"/>
      <c r="C222" s="6"/>
      <c r="D222" s="6"/>
      <c r="E222" s="6"/>
      <c r="F222" s="6"/>
      <c r="G222" s="6"/>
      <c r="H222" s="6"/>
      <c r="I222" s="6"/>
      <c r="J222" s="6"/>
      <c r="K222" s="6"/>
      <c r="L222" s="6"/>
      <c r="M222" s="6"/>
      <c r="N222" s="6"/>
      <c r="O222" s="6"/>
    </row>
    <row r="223" spans="1:15">
      <c r="A223" s="6"/>
      <c r="B223" s="6"/>
      <c r="C223" s="6"/>
      <c r="D223" s="6"/>
      <c r="E223" s="6"/>
      <c r="F223" s="6"/>
      <c r="G223" s="6"/>
      <c r="H223" s="6"/>
      <c r="I223" s="6"/>
      <c r="J223" s="6"/>
      <c r="K223" s="6"/>
      <c r="L223" s="6"/>
      <c r="M223" s="6"/>
      <c r="N223" s="6"/>
      <c r="O223" s="6"/>
    </row>
    <row r="224" spans="1:15">
      <c r="A224" s="6"/>
      <c r="B224" s="6"/>
      <c r="C224" s="6"/>
      <c r="D224" s="6"/>
      <c r="E224" s="6"/>
      <c r="F224" s="6"/>
      <c r="G224" s="6"/>
      <c r="H224" s="6"/>
      <c r="I224" s="6"/>
      <c r="J224" s="6"/>
      <c r="K224" s="6"/>
      <c r="L224" s="6"/>
      <c r="M224" s="6"/>
      <c r="N224" s="6"/>
      <c r="O224" s="6"/>
    </row>
    <row r="225" spans="1:15">
      <c r="A225" s="6"/>
      <c r="B225" s="6"/>
      <c r="C225" s="6"/>
      <c r="D225" s="6"/>
      <c r="E225" s="6"/>
      <c r="F225" s="6"/>
      <c r="G225" s="6"/>
      <c r="H225" s="6"/>
      <c r="I225" s="6"/>
      <c r="J225" s="6"/>
      <c r="K225" s="6"/>
      <c r="L225" s="6"/>
      <c r="M225" s="6"/>
      <c r="N225" s="6"/>
      <c r="O225" s="6"/>
    </row>
    <row r="226" spans="1:15">
      <c r="A226" s="6"/>
      <c r="B226" s="6"/>
      <c r="C226" s="6"/>
      <c r="D226" s="6"/>
      <c r="E226" s="6"/>
      <c r="F226" s="6"/>
      <c r="G226" s="6"/>
      <c r="H226" s="6"/>
      <c r="I226" s="6"/>
      <c r="J226" s="6"/>
      <c r="K226" s="6"/>
      <c r="L226" s="6"/>
      <c r="M226" s="6"/>
      <c r="N226" s="6"/>
      <c r="O226" s="6"/>
    </row>
    <row r="227" spans="1:15">
      <c r="A227" s="6"/>
      <c r="B227" s="6"/>
      <c r="C227" s="6"/>
      <c r="D227" s="6"/>
      <c r="E227" s="6"/>
      <c r="F227" s="6"/>
      <c r="G227" s="6"/>
      <c r="H227" s="6"/>
      <c r="I227" s="6"/>
      <c r="J227" s="6"/>
      <c r="K227" s="6"/>
      <c r="L227" s="6"/>
      <c r="M227" s="6"/>
      <c r="N227" s="6"/>
      <c r="O227" s="6"/>
    </row>
    <row r="228" spans="1:15">
      <c r="A228" s="6"/>
      <c r="B228" s="6"/>
      <c r="C228" s="6"/>
      <c r="D228" s="6"/>
      <c r="E228" s="6"/>
      <c r="F228" s="6"/>
      <c r="G228" s="6"/>
      <c r="H228" s="6"/>
      <c r="I228" s="6"/>
      <c r="J228" s="6"/>
      <c r="K228" s="6"/>
      <c r="L228" s="6"/>
      <c r="M228" s="6"/>
      <c r="N228" s="6"/>
      <c r="O228" s="6"/>
    </row>
    <row r="229" spans="1:15">
      <c r="A229" s="6"/>
      <c r="B229" s="6"/>
      <c r="C229" s="6"/>
      <c r="D229" s="6"/>
      <c r="E229" s="6"/>
      <c r="F229" s="6"/>
      <c r="G229" s="6"/>
      <c r="H229" s="6"/>
      <c r="I229" s="6"/>
      <c r="J229" s="6"/>
      <c r="K229" s="6"/>
      <c r="L229" s="6"/>
      <c r="M229" s="6"/>
      <c r="N229" s="6"/>
      <c r="O229" s="6"/>
    </row>
    <row r="230" spans="1:15">
      <c r="A230" s="6"/>
      <c r="B230" s="6"/>
      <c r="C230" s="6"/>
      <c r="D230" s="6"/>
      <c r="E230" s="6"/>
      <c r="F230" s="6"/>
      <c r="G230" s="6"/>
      <c r="H230" s="6"/>
      <c r="I230" s="6"/>
      <c r="J230" s="6"/>
      <c r="K230" s="6"/>
      <c r="L230" s="6"/>
      <c r="M230" s="6"/>
      <c r="N230" s="6"/>
      <c r="O230" s="6"/>
    </row>
    <row r="231" spans="1:15">
      <c r="A231" s="6"/>
      <c r="B231" s="6"/>
      <c r="C231" s="6"/>
      <c r="D231" s="6"/>
      <c r="E231" s="6"/>
      <c r="F231" s="6"/>
      <c r="G231" s="6"/>
      <c r="H231" s="6"/>
      <c r="I231" s="6"/>
      <c r="J231" s="6"/>
      <c r="K231" s="6"/>
      <c r="L231" s="6"/>
      <c r="M231" s="6"/>
      <c r="N231" s="6"/>
      <c r="O231" s="6"/>
    </row>
    <row r="232" spans="1:15">
      <c r="A232" s="6"/>
      <c r="B232" s="6"/>
      <c r="C232" s="6"/>
      <c r="D232" s="6"/>
      <c r="E232" s="6"/>
      <c r="F232" s="6"/>
      <c r="G232" s="6"/>
      <c r="H232" s="6"/>
      <c r="I232" s="6"/>
      <c r="J232" s="6"/>
      <c r="K232" s="6"/>
      <c r="L232" s="6"/>
      <c r="M232" s="6"/>
      <c r="N232" s="6"/>
      <c r="O232" s="6"/>
    </row>
    <row r="233" spans="1:15">
      <c r="A233" s="6"/>
      <c r="B233" s="6"/>
      <c r="C233" s="6"/>
      <c r="D233" s="6"/>
      <c r="E233" s="6"/>
      <c r="F233" s="6"/>
      <c r="G233" s="6"/>
      <c r="H233" s="6"/>
      <c r="I233" s="6"/>
      <c r="J233" s="6"/>
      <c r="K233" s="6"/>
      <c r="L233" s="6"/>
      <c r="M233" s="6"/>
      <c r="N233" s="6"/>
      <c r="O233" s="6"/>
    </row>
    <row r="234" spans="1:15">
      <c r="A234" s="6"/>
      <c r="B234" s="6"/>
      <c r="C234" s="6"/>
      <c r="D234" s="6"/>
      <c r="E234" s="6"/>
      <c r="F234" s="6"/>
      <c r="G234" s="6"/>
      <c r="H234" s="6"/>
      <c r="I234" s="6"/>
      <c r="J234" s="6"/>
      <c r="K234" s="6"/>
      <c r="L234" s="6"/>
      <c r="M234" s="6"/>
      <c r="N234" s="6"/>
      <c r="O234" s="6"/>
    </row>
    <row r="235" spans="1:15">
      <c r="A235" s="6"/>
      <c r="B235" s="6"/>
      <c r="C235" s="6"/>
      <c r="D235" s="6"/>
      <c r="E235" s="6"/>
      <c r="F235" s="6"/>
      <c r="G235" s="6"/>
      <c r="H235" s="6"/>
      <c r="I235" s="6"/>
      <c r="J235" s="6"/>
      <c r="K235" s="6"/>
      <c r="L235" s="6"/>
      <c r="M235" s="6"/>
      <c r="N235" s="6"/>
      <c r="O235" s="6"/>
    </row>
    <row r="236" spans="1:15">
      <c r="A236" s="6"/>
      <c r="B236" s="6"/>
      <c r="C236" s="6"/>
      <c r="D236" s="6"/>
      <c r="E236" s="6"/>
      <c r="F236" s="6"/>
      <c r="G236" s="6"/>
      <c r="H236" s="6"/>
      <c r="I236" s="6"/>
      <c r="J236" s="6"/>
      <c r="K236" s="6"/>
      <c r="L236" s="6"/>
      <c r="M236" s="6"/>
      <c r="N236" s="6"/>
      <c r="O236" s="6"/>
    </row>
    <row r="237" spans="1:15">
      <c r="A237" s="6"/>
      <c r="B237" s="6"/>
      <c r="C237" s="6"/>
      <c r="D237" s="6"/>
      <c r="E237" s="6"/>
      <c r="F237" s="6"/>
      <c r="G237" s="6"/>
      <c r="H237" s="6"/>
      <c r="I237" s="6"/>
      <c r="J237" s="6"/>
      <c r="K237" s="6"/>
      <c r="L237" s="6"/>
      <c r="M237" s="6"/>
      <c r="N237" s="6"/>
      <c r="O237" s="6"/>
    </row>
    <row r="238" spans="1:15">
      <c r="A238" s="6"/>
      <c r="B238" s="6"/>
      <c r="C238" s="6"/>
      <c r="D238" s="6"/>
      <c r="E238" s="6"/>
      <c r="F238" s="6"/>
      <c r="G238" s="6"/>
      <c r="H238" s="6"/>
      <c r="I238" s="6"/>
      <c r="J238" s="6"/>
      <c r="K238" s="6"/>
      <c r="L238" s="6"/>
      <c r="M238" s="6"/>
      <c r="N238" s="6"/>
      <c r="O238" s="6"/>
    </row>
    <row r="239" spans="1:15">
      <c r="A239" s="6"/>
      <c r="B239" s="6"/>
      <c r="C239" s="6"/>
      <c r="D239" s="6"/>
      <c r="E239" s="6"/>
      <c r="F239" s="6"/>
      <c r="G239" s="6"/>
      <c r="H239" s="6"/>
      <c r="I239" s="6"/>
      <c r="J239" s="6"/>
      <c r="K239" s="6"/>
      <c r="L239" s="6"/>
      <c r="M239" s="6"/>
      <c r="N239" s="6"/>
      <c r="O239" s="6"/>
    </row>
    <row r="240" spans="1:15">
      <c r="A240" s="6"/>
      <c r="B240" s="6"/>
      <c r="C240" s="6"/>
      <c r="D240" s="6"/>
      <c r="E240" s="6"/>
      <c r="F240" s="6"/>
      <c r="G240" s="6"/>
      <c r="H240" s="6"/>
      <c r="I240" s="6"/>
      <c r="J240" s="6"/>
      <c r="K240" s="6"/>
      <c r="L240" s="6"/>
      <c r="M240" s="6"/>
      <c r="N240" s="6"/>
      <c r="O240" s="6"/>
    </row>
    <row r="241" spans="1:15">
      <c r="A241" s="6"/>
      <c r="B241" s="6"/>
      <c r="C241" s="6"/>
      <c r="D241" s="6"/>
      <c r="E241" s="6"/>
      <c r="F241" s="6"/>
      <c r="G241" s="6"/>
      <c r="H241" s="6"/>
      <c r="I241" s="6"/>
      <c r="J241" s="6"/>
      <c r="K241" s="6"/>
      <c r="L241" s="6"/>
      <c r="M241" s="6"/>
      <c r="N241" s="6"/>
      <c r="O241" s="6"/>
    </row>
    <row r="242" spans="1:15">
      <c r="A242" s="6"/>
      <c r="B242" s="6"/>
      <c r="C242" s="6"/>
      <c r="D242" s="6"/>
      <c r="E242" s="6"/>
      <c r="F242" s="6"/>
      <c r="G242" s="6"/>
      <c r="H242" s="6"/>
      <c r="I242" s="6"/>
      <c r="J242" s="6"/>
      <c r="K242" s="6"/>
      <c r="L242" s="6"/>
      <c r="M242" s="6"/>
      <c r="N242" s="6"/>
      <c r="O242" s="6"/>
    </row>
    <row r="243" spans="1:15">
      <c r="A243" s="6"/>
      <c r="B243" s="6"/>
      <c r="C243" s="6"/>
      <c r="D243" s="6"/>
      <c r="E243" s="6"/>
      <c r="F243" s="6"/>
      <c r="G243" s="6"/>
      <c r="H243" s="6"/>
      <c r="I243" s="6"/>
      <c r="J243" s="6"/>
      <c r="K243" s="6"/>
      <c r="L243" s="6"/>
      <c r="M243" s="6"/>
      <c r="N243" s="6"/>
      <c r="O243" s="6"/>
    </row>
    <row r="244" spans="1:15">
      <c r="A244" s="6"/>
      <c r="B244" s="6"/>
      <c r="C244" s="6"/>
      <c r="D244" s="6"/>
      <c r="E244" s="6"/>
      <c r="F244" s="6"/>
      <c r="G244" s="6"/>
      <c r="H244" s="6"/>
      <c r="I244" s="6"/>
      <c r="J244" s="6"/>
      <c r="K244" s="6"/>
      <c r="L244" s="6"/>
      <c r="M244" s="6"/>
      <c r="N244" s="6"/>
      <c r="O244" s="6"/>
    </row>
    <row r="245" spans="1:15">
      <c r="A245" s="6"/>
      <c r="B245" s="6"/>
      <c r="C245" s="6"/>
      <c r="D245" s="6"/>
      <c r="E245" s="6"/>
      <c r="F245" s="6"/>
      <c r="G245" s="6"/>
      <c r="H245" s="6"/>
      <c r="I245" s="6"/>
      <c r="J245" s="6"/>
      <c r="K245" s="6"/>
      <c r="L245" s="6"/>
      <c r="M245" s="6"/>
      <c r="N245" s="6"/>
      <c r="O245" s="6"/>
    </row>
    <row r="246" spans="1:15">
      <c r="A246" s="6"/>
      <c r="B246" s="6"/>
      <c r="C246" s="6"/>
      <c r="D246" s="6"/>
      <c r="E246" s="6"/>
      <c r="F246" s="6"/>
      <c r="G246" s="6"/>
      <c r="H246" s="6"/>
      <c r="I246" s="6"/>
      <c r="J246" s="6"/>
      <c r="K246" s="6"/>
      <c r="L246" s="6"/>
      <c r="M246" s="6"/>
      <c r="N246" s="6"/>
      <c r="O246" s="6"/>
    </row>
    <row r="247" spans="1:15">
      <c r="A247" s="6"/>
      <c r="B247" s="6"/>
      <c r="C247" s="6"/>
      <c r="D247" s="6"/>
      <c r="E247" s="6"/>
      <c r="F247" s="6"/>
      <c r="G247" s="6"/>
      <c r="H247" s="6"/>
      <c r="I247" s="6"/>
      <c r="J247" s="6"/>
      <c r="K247" s="6"/>
      <c r="L247" s="6"/>
      <c r="M247" s="6"/>
      <c r="N247" s="6"/>
      <c r="O247" s="6"/>
    </row>
    <row r="248" spans="1:15">
      <c r="A248" s="6"/>
      <c r="B248" s="6"/>
      <c r="C248" s="6"/>
      <c r="D248" s="6"/>
      <c r="E248" s="6"/>
      <c r="F248" s="6"/>
      <c r="G248" s="6"/>
      <c r="H248" s="6"/>
      <c r="I248" s="6"/>
      <c r="J248" s="6"/>
      <c r="K248" s="6"/>
      <c r="L248" s="6"/>
      <c r="M248" s="6"/>
      <c r="N248" s="6"/>
      <c r="O248" s="6"/>
    </row>
    <row r="249" spans="1:15">
      <c r="A249" s="6"/>
      <c r="B249" s="6"/>
      <c r="C249" s="6"/>
      <c r="D249" s="6"/>
      <c r="E249" s="6"/>
      <c r="F249" s="6"/>
      <c r="G249" s="6"/>
      <c r="H249" s="6"/>
      <c r="I249" s="6"/>
      <c r="J249" s="6"/>
      <c r="K249" s="6"/>
      <c r="L249" s="6"/>
      <c r="M249" s="6"/>
      <c r="N249" s="6"/>
      <c r="O249" s="6"/>
    </row>
    <row r="250" spans="1:15">
      <c r="A250" s="6"/>
      <c r="B250" s="6"/>
      <c r="C250" s="6"/>
      <c r="D250" s="6"/>
      <c r="E250" s="6"/>
      <c r="F250" s="6"/>
      <c r="G250" s="6"/>
      <c r="H250" s="6"/>
      <c r="I250" s="6"/>
      <c r="J250" s="6"/>
      <c r="K250" s="6"/>
      <c r="L250" s="6"/>
      <c r="M250" s="6"/>
      <c r="N250" s="6"/>
      <c r="O250" s="6"/>
    </row>
    <row r="251" spans="1:15">
      <c r="A251" s="6"/>
      <c r="B251" s="6"/>
      <c r="C251" s="6"/>
      <c r="D251" s="6"/>
      <c r="E251" s="6"/>
      <c r="F251" s="6"/>
      <c r="G251" s="6"/>
      <c r="H251" s="6"/>
      <c r="I251" s="6"/>
      <c r="J251" s="6"/>
      <c r="K251" s="6"/>
      <c r="L251" s="6"/>
      <c r="M251" s="6"/>
      <c r="N251" s="6"/>
      <c r="O251" s="6"/>
    </row>
    <row r="252" spans="1:15">
      <c r="A252" s="6"/>
      <c r="B252" s="6"/>
      <c r="C252" s="6"/>
      <c r="D252" s="6"/>
      <c r="E252" s="6"/>
      <c r="F252" s="6"/>
      <c r="G252" s="6"/>
      <c r="H252" s="6"/>
      <c r="I252" s="6"/>
      <c r="J252" s="6"/>
      <c r="K252" s="6"/>
      <c r="L252" s="6"/>
      <c r="M252" s="6"/>
      <c r="N252" s="6"/>
      <c r="O252" s="6"/>
    </row>
    <row r="253" spans="1:15">
      <c r="A253" s="6"/>
      <c r="B253" s="6"/>
      <c r="C253" s="6"/>
      <c r="D253" s="6"/>
      <c r="E253" s="6"/>
      <c r="F253" s="6"/>
      <c r="G253" s="6"/>
      <c r="H253" s="6"/>
      <c r="I253" s="6"/>
      <c r="J253" s="6"/>
      <c r="K253" s="6"/>
      <c r="L253" s="6"/>
      <c r="M253" s="6"/>
      <c r="N253" s="6"/>
      <c r="O253" s="6"/>
    </row>
    <row r="254" spans="1:15">
      <c r="A254" s="6"/>
      <c r="B254" s="6"/>
      <c r="C254" s="6"/>
      <c r="D254" s="6"/>
      <c r="E254" s="6"/>
      <c r="F254" s="6"/>
      <c r="G254" s="6"/>
      <c r="H254" s="6"/>
      <c r="I254" s="6"/>
      <c r="J254" s="6"/>
      <c r="K254" s="6"/>
      <c r="L254" s="6"/>
      <c r="M254" s="6"/>
      <c r="N254" s="6"/>
      <c r="O254" s="6"/>
    </row>
  </sheetData>
  <mergeCells count="38">
    <mergeCell ref="C28:I28"/>
    <mergeCell ref="C29:I29"/>
    <mergeCell ref="C30:I30"/>
    <mergeCell ref="C22:I22"/>
    <mergeCell ref="C23:I23"/>
    <mergeCell ref="C24:I24"/>
    <mergeCell ref="C25:I25"/>
    <mergeCell ref="C26:I26"/>
    <mergeCell ref="C27:I27"/>
    <mergeCell ref="A16:D16"/>
    <mergeCell ref="H16:L16"/>
    <mergeCell ref="A18:O18"/>
    <mergeCell ref="C19:I19"/>
    <mergeCell ref="C20:I20"/>
    <mergeCell ref="C21:I21"/>
    <mergeCell ref="H12:L12"/>
    <mergeCell ref="A13:D13"/>
    <mergeCell ref="H13:L13"/>
    <mergeCell ref="A14:D14"/>
    <mergeCell ref="H14:L14"/>
    <mergeCell ref="A15:D15"/>
    <mergeCell ref="H15:L15"/>
    <mergeCell ref="A8:D8"/>
    <mergeCell ref="H8:L8"/>
    <mergeCell ref="M8:O16"/>
    <mergeCell ref="A9:D9"/>
    <mergeCell ref="H9:L9"/>
    <mergeCell ref="A10:D10"/>
    <mergeCell ref="H10:L10"/>
    <mergeCell ref="A11:D11"/>
    <mergeCell ref="H11:L11"/>
    <mergeCell ref="A12:D12"/>
    <mergeCell ref="A1:O1"/>
    <mergeCell ref="A5:O5"/>
    <mergeCell ref="A6:G6"/>
    <mergeCell ref="H6:L7"/>
    <mergeCell ref="M6:O7"/>
    <mergeCell ref="A7:D7"/>
  </mergeCells>
  <conditionalFormatting sqref="C2">
    <cfRule type="cellIs" dxfId="131" priority="10" operator="equal">
      <formula>"Project Patrol"</formula>
    </cfRule>
    <cfRule type="cellIs" dxfId="130" priority="11" operator="equal">
      <formula>"Remaining Patrols"</formula>
    </cfRule>
    <cfRule type="cellIs" dxfId="129" priority="12" operator="equal">
      <formula>"All Patrols"</formula>
    </cfRule>
  </conditionalFormatting>
  <conditionalFormatting sqref="C1">
    <cfRule type="cellIs" dxfId="128" priority="7" operator="equal">
      <formula>"Project Patrol"</formula>
    </cfRule>
    <cfRule type="cellIs" dxfId="127" priority="8" operator="equal">
      <formula>"Remaining Patrols"</formula>
    </cfRule>
    <cfRule type="cellIs" dxfId="126" priority="9" operator="equal">
      <formula>"All Patrols"</formula>
    </cfRule>
  </conditionalFormatting>
  <conditionalFormatting sqref="C5">
    <cfRule type="cellIs" dxfId="125" priority="4" operator="equal">
      <formula>"Project Patrol"</formula>
    </cfRule>
    <cfRule type="cellIs" dxfId="124" priority="5" operator="equal">
      <formula>"Remaining Patrols"</formula>
    </cfRule>
    <cfRule type="cellIs" dxfId="123" priority="6" operator="equal">
      <formula>"All Patrols"</formula>
    </cfRule>
  </conditionalFormatting>
  <conditionalFormatting sqref="C18">
    <cfRule type="cellIs" dxfId="122" priority="1" operator="equal">
      <formula>"Project Patrol"</formula>
    </cfRule>
    <cfRule type="cellIs" dxfId="121" priority="2" operator="equal">
      <formula>"Remaining Patrols"</formula>
    </cfRule>
    <cfRule type="cellIs" dxfId="120" priority="3" operator="equal">
      <formula>"All Patrols"</formula>
    </cfRule>
  </conditionalFormatting>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143"/>
  <sheetViews>
    <sheetView workbookViewId="0">
      <selection activeCell="A18" sqref="A18:O19"/>
    </sheetView>
  </sheetViews>
  <sheetFormatPr defaultColWidth="11.42578125" defaultRowHeight="12.75"/>
  <cols>
    <col min="1" max="15" width="12.85546875" customWidth="1"/>
  </cols>
  <sheetData>
    <row r="1" spans="1:15" ht="18">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ht="114.75">
      <c r="A3" s="67">
        <f>HLOOKUP('Week 1'!A2,'Unit Council version'!$A$2:$P$28,7,FALSE)</f>
        <v>0</v>
      </c>
      <c r="B3" s="67">
        <f>HLOOKUP('Week 1'!B2,'Unit Council version'!$A$2:$P$28,7,FALSE)</f>
        <v>0</v>
      </c>
      <c r="C3" s="67">
        <f>HLOOKUP('Week 1'!C2,'Unit Council version'!$A$2:$P$28,7,FALSE)</f>
        <v>0</v>
      </c>
      <c r="D3" s="67">
        <f>HLOOKUP('Week 1'!D2,'Unit Council version'!$A$2:$P$28,7,FALSE)</f>
        <v>0</v>
      </c>
      <c r="E3" s="67">
        <f>HLOOKUP('Week 1'!E2,'Unit Council version'!$A$2:$P$28,7,FALSE)</f>
        <v>0</v>
      </c>
      <c r="F3" s="67">
        <f>HLOOKUP('Week 1'!F2,'Unit Council version'!$A$2:$P$28,7,FALSE)</f>
        <v>0</v>
      </c>
      <c r="G3" s="67">
        <f>HLOOKUP('Week 1'!G2,'Unit Council version'!$A$2:$P$28,7,FALSE)</f>
        <v>0</v>
      </c>
      <c r="H3" s="67">
        <f>HLOOKUP('Week 1'!H2,'Unit Council version'!$A$2:$P$28,7,FALSE)</f>
        <v>0</v>
      </c>
      <c r="I3" s="67">
        <f>HLOOKUP('Week 1'!I2,'Unit Council version'!$A$2:$P$28,7,FALSE)</f>
        <v>0</v>
      </c>
      <c r="J3" s="67">
        <f>HLOOKUP('Week 1'!J2,'Unit Council version'!$A$2:$P$28,7,FALSE)</f>
        <v>0</v>
      </c>
      <c r="K3" s="67">
        <f>HLOOKUP('Week 1'!K2,'Unit Council version'!$A$2:$P$28,7,FALSE)</f>
        <v>0</v>
      </c>
      <c r="L3" s="67">
        <f>HLOOKUP('Week 1'!L2,'Unit Council version'!$A$2:$P$28,7,FALSE)</f>
        <v>0</v>
      </c>
      <c r="M3" s="67">
        <f>HLOOKUP('Week 1'!M2,'Unit Council version'!$A$2:$P$28,7,FALSE)</f>
        <v>0</v>
      </c>
      <c r="N3" s="67">
        <f>HLOOKUP('Week 1'!N2,'Unit Council version'!$A$2:$P$28,7,FALSE)</f>
        <v>0</v>
      </c>
      <c r="O3" s="67">
        <f>HLOOKUP('Week 1'!O2,'Unit Council version'!$A$2:$P$28,7,FALSE)</f>
        <v>0</v>
      </c>
    </row>
    <row r="5" spans="1:15" ht="18">
      <c r="A5" s="32" t="s">
        <v>0</v>
      </c>
      <c r="B5" s="33"/>
      <c r="C5" s="33"/>
      <c r="D5" s="33"/>
      <c r="E5" s="33"/>
      <c r="F5" s="33"/>
      <c r="G5" s="33"/>
      <c r="H5" s="33"/>
      <c r="I5" s="33"/>
      <c r="J5" s="33"/>
      <c r="K5" s="33"/>
      <c r="L5" s="33"/>
      <c r="M5" s="33"/>
      <c r="N5" s="33"/>
      <c r="O5" s="33"/>
    </row>
    <row r="6" spans="1:15" ht="12.95" customHeight="1">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39" customHeight="1">
      <c r="A19" s="19" t="s">
        <v>2</v>
      </c>
      <c r="B19" s="21" t="s">
        <v>3</v>
      </c>
      <c r="C19" s="34" t="s">
        <v>14</v>
      </c>
      <c r="D19" s="76"/>
      <c r="E19" s="76"/>
      <c r="F19" s="76"/>
      <c r="G19" s="76"/>
      <c r="H19" s="76"/>
      <c r="I19" s="35"/>
      <c r="J19" s="22" t="s">
        <v>5</v>
      </c>
      <c r="K19" s="22" t="s">
        <v>6</v>
      </c>
      <c r="L19" s="22" t="s">
        <v>7</v>
      </c>
      <c r="M19" s="69" t="s">
        <v>10</v>
      </c>
      <c r="N19" s="69" t="s">
        <v>11</v>
      </c>
      <c r="O19" s="70" t="s">
        <v>36</v>
      </c>
    </row>
    <row r="20" spans="1:15" ht="12.95" customHeight="1">
      <c r="A20" s="4"/>
      <c r="B20" s="5"/>
      <c r="C20" s="50"/>
      <c r="D20" s="50"/>
      <c r="E20" s="50"/>
      <c r="F20" s="50"/>
      <c r="G20" s="50"/>
      <c r="H20" s="50"/>
      <c r="I20" s="50"/>
      <c r="J20" s="5"/>
      <c r="K20" s="5"/>
      <c r="L20" s="3"/>
      <c r="M20" s="3"/>
      <c r="N20" s="5"/>
      <c r="O20" s="5"/>
    </row>
    <row r="21" spans="1:15" ht="12.95" customHeight="1">
      <c r="A21" s="4"/>
      <c r="B21" s="5"/>
      <c r="C21" s="50"/>
      <c r="D21" s="50"/>
      <c r="E21" s="50"/>
      <c r="F21" s="50"/>
      <c r="G21" s="50"/>
      <c r="H21" s="50"/>
      <c r="I21" s="50"/>
      <c r="J21" s="5"/>
      <c r="K21" s="3"/>
      <c r="L21" s="3"/>
      <c r="M21" s="5"/>
      <c r="N21" s="5"/>
      <c r="O21" s="5"/>
    </row>
    <row r="22" spans="1:15" ht="26.1" customHeight="1">
      <c r="A22" s="4"/>
      <c r="B22" s="5"/>
      <c r="C22" s="50"/>
      <c r="D22" s="50"/>
      <c r="E22" s="50"/>
      <c r="F22" s="50"/>
      <c r="G22" s="50"/>
      <c r="H22" s="50"/>
      <c r="I22" s="50"/>
      <c r="J22" s="5"/>
      <c r="K22" s="5"/>
      <c r="L22" s="3"/>
      <c r="M22" s="5"/>
      <c r="N22" s="5"/>
      <c r="O22" s="3"/>
    </row>
    <row r="23" spans="1:15" ht="12.95" customHeight="1">
      <c r="A23" s="4"/>
      <c r="B23" s="5"/>
      <c r="C23" s="64"/>
      <c r="D23" s="64"/>
      <c r="E23" s="64"/>
      <c r="F23" s="64"/>
      <c r="G23" s="64"/>
      <c r="H23" s="64"/>
      <c r="I23" s="64"/>
      <c r="J23" s="5"/>
      <c r="K23" s="3"/>
      <c r="L23" s="3"/>
      <c r="M23" s="5"/>
      <c r="N23" s="3"/>
      <c r="O23" s="3"/>
    </row>
    <row r="24" spans="1:15" ht="12.95" customHeight="1">
      <c r="A24" s="3"/>
      <c r="B24" s="5"/>
      <c r="C24" s="61"/>
      <c r="D24" s="62"/>
      <c r="E24" s="62"/>
      <c r="F24" s="62"/>
      <c r="G24" s="62"/>
      <c r="H24" s="62"/>
      <c r="I24" s="63"/>
      <c r="J24" s="5"/>
      <c r="K24" s="3"/>
      <c r="L24" s="3"/>
      <c r="M24" s="5"/>
      <c r="N24" s="3"/>
      <c r="O24" s="3"/>
    </row>
    <row r="25" spans="1:15">
      <c r="A25" s="3"/>
      <c r="B25" s="5"/>
      <c r="C25" s="61"/>
      <c r="D25" s="62"/>
      <c r="E25" s="62"/>
      <c r="F25" s="62"/>
      <c r="G25" s="62"/>
      <c r="H25" s="62"/>
      <c r="I25" s="63"/>
      <c r="J25" s="5"/>
      <c r="K25" s="3"/>
      <c r="L25" s="3"/>
      <c r="M25" s="5"/>
      <c r="N25" s="3"/>
      <c r="O25" s="3"/>
    </row>
    <row r="26" spans="1:15">
      <c r="A26" s="3"/>
      <c r="B26" s="3"/>
      <c r="C26" s="61"/>
      <c r="D26" s="62"/>
      <c r="E26" s="62"/>
      <c r="F26" s="62"/>
      <c r="G26" s="62"/>
      <c r="H26" s="62"/>
      <c r="I26" s="63"/>
      <c r="J26" s="5"/>
      <c r="K26" s="3"/>
      <c r="L26" s="3"/>
      <c r="M26" s="3"/>
      <c r="N26" s="3"/>
      <c r="O26" s="3"/>
    </row>
    <row r="27" spans="1:15">
      <c r="A27" s="3"/>
      <c r="B27" s="3"/>
      <c r="C27" s="61"/>
      <c r="D27" s="62"/>
      <c r="E27" s="62"/>
      <c r="F27" s="62"/>
      <c r="G27" s="62"/>
      <c r="H27" s="62"/>
      <c r="I27" s="63"/>
      <c r="J27" s="5"/>
      <c r="K27" s="3"/>
      <c r="L27" s="3"/>
      <c r="M27" s="3"/>
      <c r="N27" s="3"/>
      <c r="O27" s="3"/>
    </row>
    <row r="28" spans="1:15">
      <c r="A28" s="4"/>
      <c r="B28" s="5"/>
      <c r="C28" s="61"/>
      <c r="D28" s="62"/>
      <c r="E28" s="62"/>
      <c r="F28" s="62"/>
      <c r="G28" s="62"/>
      <c r="H28" s="62"/>
      <c r="I28" s="63"/>
      <c r="J28" s="5"/>
      <c r="K28" s="3"/>
      <c r="L28" s="3"/>
      <c r="M28" s="5"/>
      <c r="N28" s="3"/>
      <c r="O28" s="3"/>
    </row>
    <row r="29" spans="1:15">
      <c r="A29" s="4"/>
      <c r="B29" s="5"/>
      <c r="C29" s="61"/>
      <c r="D29" s="62"/>
      <c r="E29" s="62"/>
      <c r="F29" s="62"/>
      <c r="G29" s="62"/>
      <c r="H29" s="62"/>
      <c r="I29" s="63"/>
      <c r="J29" s="5"/>
      <c r="K29" s="5"/>
      <c r="L29" s="3"/>
      <c r="M29" s="5"/>
      <c r="N29" s="5"/>
      <c r="O29" s="5"/>
    </row>
    <row r="30" spans="1:15">
      <c r="A30" s="4"/>
      <c r="B30" s="5"/>
      <c r="C30" s="61"/>
      <c r="D30" s="62"/>
      <c r="E30" s="62"/>
      <c r="F30" s="62"/>
      <c r="G30" s="62"/>
      <c r="H30" s="62"/>
      <c r="I30" s="63"/>
      <c r="J30" s="5"/>
      <c r="K30" s="3"/>
      <c r="L30" s="3"/>
      <c r="M30" s="5"/>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row r="81" spans="1:15">
      <c r="A81" s="6"/>
      <c r="B81" s="6"/>
      <c r="C81" s="6"/>
      <c r="D81" s="6"/>
      <c r="E81" s="6"/>
      <c r="F81" s="6"/>
      <c r="G81" s="6"/>
      <c r="H81" s="6"/>
      <c r="I81" s="6"/>
      <c r="J81" s="6"/>
      <c r="K81" s="6"/>
      <c r="L81" s="6"/>
      <c r="M81" s="6"/>
      <c r="N81" s="6"/>
      <c r="O81" s="6"/>
    </row>
    <row r="82" spans="1:15">
      <c r="A82" s="6"/>
      <c r="B82" s="6"/>
      <c r="C82" s="6"/>
      <c r="D82" s="6"/>
      <c r="E82" s="6"/>
      <c r="F82" s="6"/>
      <c r="G82" s="6"/>
      <c r="H82" s="6"/>
      <c r="I82" s="6"/>
      <c r="J82" s="6"/>
      <c r="K82" s="6"/>
      <c r="L82" s="6"/>
      <c r="M82" s="6"/>
      <c r="N82" s="6"/>
      <c r="O82" s="6"/>
    </row>
    <row r="83" spans="1:15">
      <c r="A83" s="6"/>
      <c r="B83" s="6"/>
      <c r="C83" s="6"/>
      <c r="D83" s="6"/>
      <c r="E83" s="6"/>
      <c r="F83" s="6"/>
      <c r="G83" s="6"/>
      <c r="H83" s="6"/>
      <c r="I83" s="6"/>
      <c r="J83" s="6"/>
      <c r="K83" s="6"/>
      <c r="L83" s="6"/>
      <c r="M83" s="6"/>
      <c r="N83" s="6"/>
      <c r="O83" s="6"/>
    </row>
    <row r="84" spans="1:15">
      <c r="A84" s="6"/>
      <c r="B84" s="6"/>
      <c r="C84" s="6"/>
      <c r="D84" s="6"/>
      <c r="E84" s="6"/>
      <c r="F84" s="6"/>
      <c r="G84" s="6"/>
      <c r="H84" s="6"/>
      <c r="I84" s="6"/>
      <c r="J84" s="6"/>
      <c r="K84" s="6"/>
      <c r="L84" s="6"/>
      <c r="M84" s="6"/>
      <c r="N84" s="6"/>
      <c r="O84" s="6"/>
    </row>
    <row r="85" spans="1:15">
      <c r="A85" s="6"/>
      <c r="B85" s="6"/>
      <c r="C85" s="6"/>
      <c r="D85" s="6"/>
      <c r="E85" s="6"/>
      <c r="F85" s="6"/>
      <c r="G85" s="6"/>
      <c r="H85" s="6"/>
      <c r="I85" s="6"/>
      <c r="J85" s="6"/>
      <c r="K85" s="6"/>
      <c r="L85" s="6"/>
      <c r="M85" s="6"/>
      <c r="N85" s="6"/>
      <c r="O85" s="6"/>
    </row>
    <row r="86" spans="1:15">
      <c r="A86" s="6"/>
      <c r="B86" s="6"/>
      <c r="C86" s="6"/>
      <c r="D86" s="6"/>
      <c r="E86" s="6"/>
      <c r="F86" s="6"/>
      <c r="G86" s="6"/>
      <c r="H86" s="6"/>
      <c r="I86" s="6"/>
      <c r="J86" s="6"/>
      <c r="K86" s="6"/>
      <c r="L86" s="6"/>
      <c r="M86" s="6"/>
      <c r="N86" s="6"/>
      <c r="O86" s="6"/>
    </row>
    <row r="87" spans="1:15">
      <c r="A87" s="6"/>
      <c r="B87" s="6"/>
      <c r="C87" s="6"/>
      <c r="D87" s="6"/>
      <c r="E87" s="6"/>
      <c r="F87" s="6"/>
      <c r="G87" s="6"/>
      <c r="H87" s="6"/>
      <c r="I87" s="6"/>
      <c r="J87" s="6"/>
      <c r="K87" s="6"/>
      <c r="L87" s="6"/>
      <c r="M87" s="6"/>
      <c r="N87" s="6"/>
      <c r="O87" s="6"/>
    </row>
    <row r="88" spans="1:15">
      <c r="A88" s="6"/>
      <c r="B88" s="6"/>
      <c r="C88" s="6"/>
      <c r="D88" s="6"/>
      <c r="E88" s="6"/>
      <c r="F88" s="6"/>
      <c r="G88" s="6"/>
      <c r="H88" s="6"/>
      <c r="I88" s="6"/>
      <c r="J88" s="6"/>
      <c r="K88" s="6"/>
      <c r="L88" s="6"/>
      <c r="M88" s="6"/>
      <c r="N88" s="6"/>
      <c r="O88" s="6"/>
    </row>
    <row r="89" spans="1:15">
      <c r="A89" s="6"/>
      <c r="B89" s="6"/>
      <c r="C89" s="6"/>
      <c r="D89" s="6"/>
      <c r="E89" s="6"/>
      <c r="F89" s="6"/>
      <c r="G89" s="6"/>
      <c r="H89" s="6"/>
      <c r="I89" s="6"/>
      <c r="J89" s="6"/>
      <c r="K89" s="6"/>
      <c r="L89" s="6"/>
      <c r="M89" s="6"/>
      <c r="N89" s="6"/>
      <c r="O89" s="6"/>
    </row>
    <row r="90" spans="1:15">
      <c r="A90" s="6"/>
      <c r="B90" s="6"/>
      <c r="C90" s="6"/>
      <c r="D90" s="6"/>
      <c r="E90" s="6"/>
      <c r="F90" s="6"/>
      <c r="G90" s="6"/>
      <c r="H90" s="6"/>
      <c r="I90" s="6"/>
      <c r="J90" s="6"/>
      <c r="K90" s="6"/>
      <c r="L90" s="6"/>
      <c r="M90" s="6"/>
      <c r="N90" s="6"/>
      <c r="O90" s="6"/>
    </row>
    <row r="91" spans="1:15">
      <c r="A91" s="6"/>
      <c r="B91" s="6"/>
      <c r="C91" s="6"/>
      <c r="D91" s="6"/>
      <c r="E91" s="6"/>
      <c r="F91" s="6"/>
      <c r="G91" s="6"/>
      <c r="H91" s="6"/>
      <c r="I91" s="6"/>
      <c r="J91" s="6"/>
      <c r="K91" s="6"/>
      <c r="L91" s="6"/>
      <c r="M91" s="6"/>
      <c r="N91" s="6"/>
      <c r="O91" s="6"/>
    </row>
    <row r="92" spans="1:15">
      <c r="A92" s="6"/>
      <c r="B92" s="6"/>
      <c r="C92" s="6"/>
      <c r="D92" s="6"/>
      <c r="E92" s="6"/>
      <c r="F92" s="6"/>
      <c r="G92" s="6"/>
      <c r="H92" s="6"/>
      <c r="I92" s="6"/>
      <c r="J92" s="6"/>
      <c r="K92" s="6"/>
      <c r="L92" s="6"/>
      <c r="M92" s="6"/>
      <c r="N92" s="6"/>
      <c r="O92" s="6"/>
    </row>
    <row r="93" spans="1:15">
      <c r="A93" s="6"/>
      <c r="B93" s="6"/>
      <c r="C93" s="6"/>
      <c r="D93" s="6"/>
      <c r="E93" s="6"/>
      <c r="F93" s="6"/>
      <c r="G93" s="6"/>
      <c r="H93" s="6"/>
      <c r="I93" s="6"/>
      <c r="J93" s="6"/>
      <c r="K93" s="6"/>
      <c r="L93" s="6"/>
      <c r="M93" s="6"/>
      <c r="N93" s="6"/>
      <c r="O93" s="6"/>
    </row>
    <row r="94" spans="1:15">
      <c r="A94" s="6"/>
      <c r="B94" s="6"/>
      <c r="C94" s="6"/>
      <c r="D94" s="6"/>
      <c r="E94" s="6"/>
      <c r="F94" s="6"/>
      <c r="G94" s="6"/>
      <c r="H94" s="6"/>
      <c r="I94" s="6"/>
      <c r="J94" s="6"/>
      <c r="K94" s="6"/>
      <c r="L94" s="6"/>
      <c r="M94" s="6"/>
      <c r="N94" s="6"/>
      <c r="O94" s="6"/>
    </row>
    <row r="95" spans="1:15">
      <c r="A95" s="6"/>
      <c r="B95" s="6"/>
      <c r="C95" s="6"/>
      <c r="D95" s="6"/>
      <c r="E95" s="6"/>
      <c r="F95" s="6"/>
      <c r="G95" s="6"/>
      <c r="H95" s="6"/>
      <c r="I95" s="6"/>
      <c r="J95" s="6"/>
      <c r="K95" s="6"/>
      <c r="L95" s="6"/>
      <c r="M95" s="6"/>
      <c r="N95" s="6"/>
      <c r="O95" s="6"/>
    </row>
    <row r="96" spans="1:15">
      <c r="A96" s="6"/>
      <c r="B96" s="6"/>
      <c r="C96" s="6"/>
      <c r="D96" s="6"/>
      <c r="E96" s="6"/>
      <c r="F96" s="6"/>
      <c r="G96" s="6"/>
      <c r="H96" s="6"/>
      <c r="I96" s="6"/>
      <c r="J96" s="6"/>
      <c r="K96" s="6"/>
      <c r="L96" s="6"/>
      <c r="M96" s="6"/>
      <c r="N96" s="6"/>
      <c r="O96" s="6"/>
    </row>
    <row r="97" spans="1:15">
      <c r="A97" s="6"/>
      <c r="B97" s="6"/>
      <c r="C97" s="6"/>
      <c r="D97" s="6"/>
      <c r="E97" s="6"/>
      <c r="F97" s="6"/>
      <c r="G97" s="6"/>
      <c r="H97" s="6"/>
      <c r="I97" s="6"/>
      <c r="J97" s="6"/>
      <c r="K97" s="6"/>
      <c r="L97" s="6"/>
      <c r="M97" s="6"/>
      <c r="N97" s="6"/>
      <c r="O97" s="6"/>
    </row>
    <row r="98" spans="1:15">
      <c r="A98" s="6"/>
      <c r="B98" s="6"/>
      <c r="C98" s="6"/>
      <c r="D98" s="6"/>
      <c r="E98" s="6"/>
      <c r="F98" s="6"/>
      <c r="G98" s="6"/>
      <c r="H98" s="6"/>
      <c r="I98" s="6"/>
      <c r="J98" s="6"/>
      <c r="K98" s="6"/>
      <c r="L98" s="6"/>
      <c r="M98" s="6"/>
      <c r="N98" s="6"/>
      <c r="O98" s="6"/>
    </row>
    <row r="99" spans="1:15">
      <c r="A99" s="6"/>
      <c r="B99" s="6"/>
      <c r="C99" s="6"/>
      <c r="D99" s="6"/>
      <c r="E99" s="6"/>
      <c r="F99" s="6"/>
      <c r="G99" s="6"/>
      <c r="H99" s="6"/>
      <c r="I99" s="6"/>
      <c r="J99" s="6"/>
      <c r="K99" s="6"/>
      <c r="L99" s="6"/>
      <c r="M99" s="6"/>
      <c r="N99" s="6"/>
      <c r="O99" s="6"/>
    </row>
    <row r="100" spans="1:15">
      <c r="A100" s="6"/>
      <c r="B100" s="6"/>
      <c r="C100" s="6"/>
      <c r="D100" s="6"/>
      <c r="E100" s="6"/>
      <c r="F100" s="6"/>
      <c r="G100" s="6"/>
      <c r="H100" s="6"/>
      <c r="I100" s="6"/>
      <c r="J100" s="6"/>
      <c r="K100" s="6"/>
      <c r="L100" s="6"/>
      <c r="M100" s="6"/>
      <c r="N100" s="6"/>
      <c r="O100" s="6"/>
    </row>
    <row r="101" spans="1:15">
      <c r="A101" s="6"/>
      <c r="B101" s="6"/>
      <c r="C101" s="6"/>
      <c r="D101" s="6"/>
      <c r="E101" s="6"/>
      <c r="F101" s="6"/>
      <c r="G101" s="6"/>
      <c r="H101" s="6"/>
      <c r="I101" s="6"/>
      <c r="J101" s="6"/>
      <c r="K101" s="6"/>
      <c r="L101" s="6"/>
      <c r="M101" s="6"/>
      <c r="N101" s="6"/>
      <c r="O101" s="6"/>
    </row>
    <row r="102" spans="1:15">
      <c r="A102" s="6"/>
      <c r="B102" s="6"/>
      <c r="C102" s="6"/>
      <c r="D102" s="6"/>
      <c r="E102" s="6"/>
      <c r="F102" s="6"/>
      <c r="G102" s="6"/>
      <c r="H102" s="6"/>
      <c r="I102" s="6"/>
      <c r="J102" s="6"/>
      <c r="K102" s="6"/>
      <c r="L102" s="6"/>
      <c r="M102" s="6"/>
      <c r="N102" s="6"/>
      <c r="O102" s="6"/>
    </row>
    <row r="103" spans="1:15">
      <c r="A103" s="6"/>
      <c r="B103" s="6"/>
      <c r="C103" s="6"/>
      <c r="D103" s="6"/>
      <c r="E103" s="6"/>
      <c r="F103" s="6"/>
      <c r="G103" s="6"/>
      <c r="H103" s="6"/>
      <c r="I103" s="6"/>
      <c r="J103" s="6"/>
      <c r="K103" s="6"/>
      <c r="L103" s="6"/>
      <c r="M103" s="6"/>
      <c r="N103" s="6"/>
      <c r="O103" s="6"/>
    </row>
    <row r="104" spans="1:15">
      <c r="A104" s="6"/>
      <c r="B104" s="6"/>
      <c r="C104" s="6"/>
      <c r="D104" s="6"/>
      <c r="E104" s="6"/>
      <c r="F104" s="6"/>
      <c r="G104" s="6"/>
      <c r="H104" s="6"/>
      <c r="I104" s="6"/>
      <c r="J104" s="6"/>
      <c r="K104" s="6"/>
      <c r="L104" s="6"/>
      <c r="M104" s="6"/>
      <c r="N104" s="6"/>
      <c r="O104" s="6"/>
    </row>
    <row r="105" spans="1:15">
      <c r="A105" s="6"/>
      <c r="B105" s="6"/>
      <c r="C105" s="6"/>
      <c r="D105" s="6"/>
      <c r="E105" s="6"/>
      <c r="F105" s="6"/>
      <c r="G105" s="6"/>
      <c r="H105" s="6"/>
      <c r="I105" s="6"/>
      <c r="J105" s="6"/>
      <c r="K105" s="6"/>
      <c r="L105" s="6"/>
      <c r="M105" s="6"/>
      <c r="N105" s="6"/>
      <c r="O105" s="6"/>
    </row>
    <row r="106" spans="1:15">
      <c r="A106" s="6"/>
      <c r="B106" s="6"/>
      <c r="C106" s="6"/>
      <c r="D106" s="6"/>
      <c r="E106" s="6"/>
      <c r="F106" s="6"/>
      <c r="G106" s="6"/>
      <c r="H106" s="6"/>
      <c r="I106" s="6"/>
      <c r="J106" s="6"/>
      <c r="K106" s="6"/>
      <c r="L106" s="6"/>
      <c r="M106" s="6"/>
      <c r="N106" s="6"/>
      <c r="O106" s="6"/>
    </row>
    <row r="107" spans="1:15">
      <c r="A107" s="6"/>
      <c r="B107" s="6"/>
      <c r="C107" s="6"/>
      <c r="D107" s="6"/>
      <c r="E107" s="6"/>
      <c r="F107" s="6"/>
      <c r="G107" s="6"/>
      <c r="H107" s="6"/>
      <c r="I107" s="6"/>
      <c r="J107" s="6"/>
      <c r="K107" s="6"/>
      <c r="L107" s="6"/>
      <c r="M107" s="6"/>
      <c r="N107" s="6"/>
      <c r="O107" s="6"/>
    </row>
    <row r="108" spans="1:15">
      <c r="A108" s="6"/>
      <c r="B108" s="6"/>
      <c r="C108" s="6"/>
      <c r="D108" s="6"/>
      <c r="E108" s="6"/>
      <c r="F108" s="6"/>
      <c r="G108" s="6"/>
      <c r="H108" s="6"/>
      <c r="I108" s="6"/>
      <c r="J108" s="6"/>
      <c r="K108" s="6"/>
      <c r="L108" s="6"/>
      <c r="M108" s="6"/>
      <c r="N108" s="6"/>
      <c r="O108" s="6"/>
    </row>
    <row r="109" spans="1:15">
      <c r="A109" s="6"/>
      <c r="B109" s="6"/>
      <c r="C109" s="6"/>
      <c r="D109" s="6"/>
      <c r="E109" s="6"/>
      <c r="F109" s="6"/>
      <c r="G109" s="6"/>
      <c r="H109" s="6"/>
      <c r="I109" s="6"/>
      <c r="J109" s="6"/>
      <c r="K109" s="6"/>
      <c r="L109" s="6"/>
      <c r="M109" s="6"/>
      <c r="N109" s="6"/>
      <c r="O109" s="6"/>
    </row>
    <row r="110" spans="1:15">
      <c r="A110" s="6"/>
      <c r="B110" s="6"/>
      <c r="C110" s="6"/>
      <c r="D110" s="6"/>
      <c r="E110" s="6"/>
      <c r="F110" s="6"/>
      <c r="G110" s="6"/>
      <c r="H110" s="6"/>
      <c r="I110" s="6"/>
      <c r="J110" s="6"/>
      <c r="K110" s="6"/>
      <c r="L110" s="6"/>
      <c r="M110" s="6"/>
      <c r="N110" s="6"/>
      <c r="O110" s="6"/>
    </row>
    <row r="111" spans="1:15">
      <c r="A111" s="6"/>
      <c r="B111" s="6"/>
      <c r="C111" s="6"/>
      <c r="D111" s="6"/>
      <c r="E111" s="6"/>
      <c r="F111" s="6"/>
      <c r="G111" s="6"/>
      <c r="H111" s="6"/>
      <c r="I111" s="6"/>
      <c r="J111" s="6"/>
      <c r="K111" s="6"/>
      <c r="L111" s="6"/>
      <c r="M111" s="6"/>
      <c r="N111" s="6"/>
      <c r="O111" s="6"/>
    </row>
    <row r="112" spans="1:15">
      <c r="A112" s="6"/>
      <c r="B112" s="6"/>
      <c r="C112" s="6"/>
      <c r="D112" s="6"/>
      <c r="E112" s="6"/>
      <c r="F112" s="6"/>
      <c r="G112" s="6"/>
      <c r="H112" s="6"/>
      <c r="I112" s="6"/>
      <c r="J112" s="6"/>
      <c r="K112" s="6"/>
      <c r="L112" s="6"/>
      <c r="M112" s="6"/>
      <c r="N112" s="6"/>
      <c r="O112" s="6"/>
    </row>
    <row r="113" spans="1:15">
      <c r="A113" s="6"/>
      <c r="B113" s="6"/>
      <c r="C113" s="6"/>
      <c r="D113" s="6"/>
      <c r="E113" s="6"/>
      <c r="F113" s="6"/>
      <c r="G113" s="6"/>
      <c r="H113" s="6"/>
      <c r="I113" s="6"/>
      <c r="J113" s="6"/>
      <c r="K113" s="6"/>
      <c r="L113" s="6"/>
      <c r="M113" s="6"/>
      <c r="N113" s="6"/>
      <c r="O113" s="6"/>
    </row>
    <row r="114" spans="1:15">
      <c r="A114" s="6"/>
      <c r="B114" s="6"/>
      <c r="C114" s="6"/>
      <c r="D114" s="6"/>
      <c r="E114" s="6"/>
      <c r="F114" s="6"/>
      <c r="G114" s="6"/>
      <c r="H114" s="6"/>
      <c r="I114" s="6"/>
      <c r="J114" s="6"/>
      <c r="K114" s="6"/>
      <c r="L114" s="6"/>
      <c r="M114" s="6"/>
      <c r="N114" s="6"/>
      <c r="O114" s="6"/>
    </row>
    <row r="115" spans="1:15">
      <c r="A115" s="6"/>
      <c r="B115" s="6"/>
      <c r="C115" s="6"/>
      <c r="D115" s="6"/>
      <c r="E115" s="6"/>
      <c r="F115" s="6"/>
      <c r="G115" s="6"/>
      <c r="H115" s="6"/>
      <c r="I115" s="6"/>
      <c r="J115" s="6"/>
      <c r="K115" s="6"/>
      <c r="L115" s="6"/>
      <c r="M115" s="6"/>
      <c r="N115" s="6"/>
      <c r="O115" s="6"/>
    </row>
    <row r="116" spans="1:15">
      <c r="A116" s="6"/>
      <c r="B116" s="6"/>
      <c r="C116" s="6"/>
      <c r="D116" s="6"/>
      <c r="E116" s="6"/>
      <c r="F116" s="6"/>
      <c r="G116" s="6"/>
      <c r="H116" s="6"/>
      <c r="I116" s="6"/>
      <c r="J116" s="6"/>
      <c r="K116" s="6"/>
      <c r="L116" s="6"/>
      <c r="M116" s="6"/>
      <c r="N116" s="6"/>
      <c r="O116" s="6"/>
    </row>
    <row r="117" spans="1:15">
      <c r="A117" s="6"/>
      <c r="B117" s="6"/>
      <c r="C117" s="6"/>
      <c r="D117" s="6"/>
      <c r="E117" s="6"/>
      <c r="F117" s="6"/>
      <c r="G117" s="6"/>
      <c r="H117" s="6"/>
      <c r="I117" s="6"/>
      <c r="J117" s="6"/>
      <c r="K117" s="6"/>
      <c r="L117" s="6"/>
      <c r="M117" s="6"/>
      <c r="N117" s="6"/>
      <c r="O117" s="6"/>
    </row>
    <row r="118" spans="1:15">
      <c r="A118" s="6"/>
      <c r="B118" s="6"/>
      <c r="C118" s="6"/>
      <c r="D118" s="6"/>
      <c r="E118" s="6"/>
      <c r="F118" s="6"/>
      <c r="G118" s="6"/>
      <c r="H118" s="6"/>
      <c r="I118" s="6"/>
      <c r="J118" s="6"/>
      <c r="K118" s="6"/>
      <c r="L118" s="6"/>
      <c r="M118" s="6"/>
      <c r="N118" s="6"/>
      <c r="O118" s="6"/>
    </row>
    <row r="119" spans="1:15">
      <c r="A119" s="6"/>
      <c r="B119" s="6"/>
      <c r="C119" s="6"/>
      <c r="D119" s="6"/>
      <c r="E119" s="6"/>
      <c r="F119" s="6"/>
      <c r="G119" s="6"/>
      <c r="H119" s="6"/>
      <c r="I119" s="6"/>
      <c r="J119" s="6"/>
      <c r="K119" s="6"/>
      <c r="L119" s="6"/>
      <c r="M119" s="6"/>
      <c r="N119" s="6"/>
      <c r="O119" s="6"/>
    </row>
    <row r="120" spans="1:15">
      <c r="A120" s="6"/>
      <c r="B120" s="6"/>
      <c r="C120" s="6"/>
      <c r="D120" s="6"/>
      <c r="E120" s="6"/>
      <c r="F120" s="6"/>
      <c r="G120" s="6"/>
      <c r="H120" s="6"/>
      <c r="I120" s="6"/>
      <c r="J120" s="6"/>
      <c r="K120" s="6"/>
      <c r="L120" s="6"/>
      <c r="M120" s="6"/>
      <c r="N120" s="6"/>
      <c r="O120" s="6"/>
    </row>
    <row r="121" spans="1:15">
      <c r="A121" s="6"/>
      <c r="B121" s="6"/>
      <c r="C121" s="6"/>
      <c r="D121" s="6"/>
      <c r="E121" s="6"/>
      <c r="F121" s="6"/>
      <c r="G121" s="6"/>
      <c r="H121" s="6"/>
      <c r="I121" s="6"/>
      <c r="J121" s="6"/>
      <c r="K121" s="6"/>
      <c r="L121" s="6"/>
      <c r="M121" s="6"/>
      <c r="N121" s="6"/>
      <c r="O121" s="6"/>
    </row>
    <row r="122" spans="1:15">
      <c r="A122" s="6"/>
      <c r="B122" s="6"/>
      <c r="C122" s="6"/>
      <c r="D122" s="6"/>
      <c r="E122" s="6"/>
      <c r="F122" s="6"/>
      <c r="G122" s="6"/>
      <c r="H122" s="6"/>
      <c r="I122" s="6"/>
      <c r="J122" s="6"/>
      <c r="K122" s="6"/>
      <c r="L122" s="6"/>
      <c r="M122" s="6"/>
      <c r="N122" s="6"/>
      <c r="O122" s="6"/>
    </row>
    <row r="123" spans="1:15">
      <c r="A123" s="6"/>
      <c r="B123" s="6"/>
      <c r="C123" s="6"/>
      <c r="D123" s="6"/>
      <c r="E123" s="6"/>
      <c r="F123" s="6"/>
      <c r="G123" s="6"/>
      <c r="H123" s="6"/>
      <c r="I123" s="6"/>
      <c r="J123" s="6"/>
      <c r="K123" s="6"/>
      <c r="L123" s="6"/>
      <c r="M123" s="6"/>
      <c r="N123" s="6"/>
      <c r="O123" s="6"/>
    </row>
    <row r="124" spans="1:15">
      <c r="A124" s="6"/>
      <c r="B124" s="6"/>
      <c r="C124" s="6"/>
      <c r="D124" s="6"/>
      <c r="E124" s="6"/>
      <c r="F124" s="6"/>
      <c r="G124" s="6"/>
      <c r="H124" s="6"/>
      <c r="I124" s="6"/>
      <c r="J124" s="6"/>
      <c r="K124" s="6"/>
      <c r="L124" s="6"/>
      <c r="M124" s="6"/>
      <c r="N124" s="6"/>
      <c r="O124" s="6"/>
    </row>
    <row r="125" spans="1:15">
      <c r="A125" s="6"/>
      <c r="B125" s="6"/>
      <c r="C125" s="6"/>
      <c r="D125" s="6"/>
      <c r="E125" s="6"/>
      <c r="F125" s="6"/>
      <c r="G125" s="6"/>
      <c r="H125" s="6"/>
      <c r="I125" s="6"/>
      <c r="J125" s="6"/>
      <c r="K125" s="6"/>
      <c r="L125" s="6"/>
      <c r="M125" s="6"/>
      <c r="N125" s="6"/>
      <c r="O125" s="6"/>
    </row>
    <row r="126" spans="1:15">
      <c r="A126" s="6"/>
      <c r="B126" s="6"/>
      <c r="C126" s="6"/>
      <c r="D126" s="6"/>
      <c r="E126" s="6"/>
      <c r="F126" s="6"/>
      <c r="G126" s="6"/>
      <c r="H126" s="6"/>
      <c r="I126" s="6"/>
      <c r="J126" s="6"/>
      <c r="K126" s="6"/>
      <c r="L126" s="6"/>
      <c r="M126" s="6"/>
      <c r="N126" s="6"/>
      <c r="O126" s="6"/>
    </row>
    <row r="127" spans="1:15">
      <c r="A127" s="6"/>
      <c r="B127" s="6"/>
      <c r="C127" s="6"/>
      <c r="D127" s="6"/>
      <c r="E127" s="6"/>
      <c r="F127" s="6"/>
      <c r="G127" s="6"/>
      <c r="H127" s="6"/>
      <c r="I127" s="6"/>
      <c r="J127" s="6"/>
      <c r="K127" s="6"/>
      <c r="L127" s="6"/>
      <c r="M127" s="6"/>
      <c r="N127" s="6"/>
      <c r="O127" s="6"/>
    </row>
    <row r="128" spans="1:15">
      <c r="A128" s="6"/>
      <c r="B128" s="6"/>
      <c r="C128" s="6"/>
      <c r="D128" s="6"/>
      <c r="E128" s="6"/>
      <c r="F128" s="6"/>
      <c r="G128" s="6"/>
      <c r="H128" s="6"/>
      <c r="I128" s="6"/>
      <c r="J128" s="6"/>
      <c r="K128" s="6"/>
      <c r="L128" s="6"/>
      <c r="M128" s="6"/>
      <c r="N128" s="6"/>
      <c r="O128" s="6"/>
    </row>
    <row r="129" spans="1:15">
      <c r="A129" s="6"/>
      <c r="B129" s="6"/>
      <c r="C129" s="6"/>
      <c r="D129" s="6"/>
      <c r="E129" s="6"/>
      <c r="F129" s="6"/>
      <c r="G129" s="6"/>
      <c r="H129" s="6"/>
      <c r="I129" s="6"/>
      <c r="J129" s="6"/>
      <c r="K129" s="6"/>
      <c r="L129" s="6"/>
      <c r="M129" s="6"/>
      <c r="N129" s="6"/>
      <c r="O129" s="6"/>
    </row>
    <row r="130" spans="1:15">
      <c r="A130" s="6"/>
      <c r="B130" s="6"/>
      <c r="C130" s="6"/>
      <c r="D130" s="6"/>
      <c r="E130" s="6"/>
      <c r="F130" s="6"/>
      <c r="G130" s="6"/>
      <c r="H130" s="6"/>
      <c r="I130" s="6"/>
      <c r="J130" s="6"/>
      <c r="K130" s="6"/>
      <c r="L130" s="6"/>
      <c r="M130" s="6"/>
      <c r="N130" s="6"/>
      <c r="O130" s="6"/>
    </row>
    <row r="131" spans="1:15">
      <c r="A131" s="6"/>
      <c r="B131" s="6"/>
      <c r="C131" s="6"/>
      <c r="D131" s="6"/>
      <c r="E131" s="6"/>
      <c r="F131" s="6"/>
      <c r="G131" s="6"/>
      <c r="H131" s="6"/>
      <c r="I131" s="6"/>
      <c r="J131" s="6"/>
      <c r="K131" s="6"/>
      <c r="L131" s="6"/>
      <c r="M131" s="6"/>
      <c r="N131" s="6"/>
      <c r="O131" s="6"/>
    </row>
    <row r="132" spans="1:15">
      <c r="A132" s="6"/>
      <c r="B132" s="6"/>
      <c r="C132" s="6"/>
      <c r="D132" s="6"/>
      <c r="E132" s="6"/>
      <c r="F132" s="6"/>
      <c r="G132" s="6"/>
      <c r="H132" s="6"/>
      <c r="I132" s="6"/>
      <c r="J132" s="6"/>
      <c r="K132" s="6"/>
      <c r="L132" s="6"/>
      <c r="M132" s="6"/>
      <c r="N132" s="6"/>
      <c r="O132" s="6"/>
    </row>
    <row r="133" spans="1:15">
      <c r="A133" s="6"/>
      <c r="B133" s="6"/>
      <c r="C133" s="6"/>
      <c r="D133" s="6"/>
      <c r="E133" s="6"/>
      <c r="F133" s="6"/>
      <c r="G133" s="6"/>
      <c r="H133" s="6"/>
      <c r="I133" s="6"/>
      <c r="J133" s="6"/>
      <c r="K133" s="6"/>
      <c r="L133" s="6"/>
      <c r="M133" s="6"/>
      <c r="N133" s="6"/>
      <c r="O133" s="6"/>
    </row>
    <row r="134" spans="1:15">
      <c r="A134" s="6"/>
      <c r="B134" s="6"/>
      <c r="C134" s="6"/>
      <c r="D134" s="6"/>
      <c r="E134" s="6"/>
      <c r="F134" s="6"/>
      <c r="G134" s="6"/>
      <c r="H134" s="6"/>
      <c r="I134" s="6"/>
      <c r="J134" s="6"/>
      <c r="K134" s="6"/>
      <c r="L134" s="6"/>
      <c r="M134" s="6"/>
      <c r="N134" s="6"/>
      <c r="O134" s="6"/>
    </row>
    <row r="135" spans="1:15">
      <c r="A135" s="6"/>
      <c r="B135" s="6"/>
      <c r="C135" s="6"/>
      <c r="D135" s="6"/>
      <c r="E135" s="6"/>
      <c r="F135" s="6"/>
      <c r="G135" s="6"/>
      <c r="H135" s="6"/>
      <c r="I135" s="6"/>
      <c r="J135" s="6"/>
      <c r="K135" s="6"/>
      <c r="L135" s="6"/>
      <c r="M135" s="6"/>
      <c r="N135" s="6"/>
      <c r="O135" s="6"/>
    </row>
    <row r="136" spans="1:15">
      <c r="A136" s="6"/>
      <c r="B136" s="6"/>
      <c r="C136" s="6"/>
      <c r="D136" s="6"/>
      <c r="E136" s="6"/>
      <c r="F136" s="6"/>
      <c r="G136" s="6"/>
      <c r="H136" s="6"/>
      <c r="I136" s="6"/>
      <c r="J136" s="6"/>
      <c r="K136" s="6"/>
      <c r="L136" s="6"/>
      <c r="M136" s="6"/>
      <c r="N136" s="6"/>
      <c r="O136" s="6"/>
    </row>
    <row r="137" spans="1:15">
      <c r="A137" s="6"/>
      <c r="B137" s="6"/>
      <c r="C137" s="6"/>
      <c r="D137" s="6"/>
      <c r="E137" s="6"/>
      <c r="F137" s="6"/>
      <c r="G137" s="6"/>
      <c r="H137" s="6"/>
      <c r="I137" s="6"/>
      <c r="J137" s="6"/>
      <c r="K137" s="6"/>
      <c r="L137" s="6"/>
      <c r="M137" s="6"/>
      <c r="N137" s="6"/>
      <c r="O137" s="6"/>
    </row>
    <row r="138" spans="1:15">
      <c r="A138" s="6"/>
      <c r="B138" s="6"/>
      <c r="C138" s="6"/>
      <c r="D138" s="6"/>
      <c r="E138" s="6"/>
      <c r="F138" s="6"/>
      <c r="G138" s="6"/>
      <c r="H138" s="6"/>
      <c r="I138" s="6"/>
      <c r="J138" s="6"/>
      <c r="K138" s="6"/>
      <c r="L138" s="6"/>
      <c r="M138" s="6"/>
      <c r="N138" s="6"/>
      <c r="O138" s="6"/>
    </row>
    <row r="139" spans="1:15">
      <c r="A139" s="6"/>
      <c r="B139" s="6"/>
      <c r="C139" s="6"/>
      <c r="D139" s="6"/>
      <c r="E139" s="6"/>
      <c r="F139" s="6"/>
      <c r="G139" s="6"/>
      <c r="H139" s="6"/>
      <c r="I139" s="6"/>
      <c r="J139" s="6"/>
      <c r="K139" s="6"/>
      <c r="L139" s="6"/>
      <c r="M139" s="6"/>
      <c r="N139" s="6"/>
      <c r="O139" s="6"/>
    </row>
    <row r="140" spans="1:15">
      <c r="A140" s="6"/>
      <c r="B140" s="6"/>
      <c r="C140" s="6"/>
      <c r="D140" s="6"/>
      <c r="E140" s="6"/>
      <c r="F140" s="6"/>
      <c r="G140" s="6"/>
      <c r="H140" s="6"/>
      <c r="I140" s="6"/>
      <c r="J140" s="6"/>
      <c r="K140" s="6"/>
      <c r="L140" s="6"/>
      <c r="M140" s="6"/>
      <c r="N140" s="6"/>
      <c r="O140" s="6"/>
    </row>
    <row r="141" spans="1:15">
      <c r="A141" s="6"/>
      <c r="B141" s="6"/>
      <c r="C141" s="6"/>
      <c r="D141" s="6"/>
      <c r="E141" s="6"/>
      <c r="F141" s="6"/>
      <c r="G141" s="6"/>
      <c r="H141" s="6"/>
      <c r="I141" s="6"/>
      <c r="J141" s="6"/>
      <c r="K141" s="6"/>
      <c r="L141" s="6"/>
      <c r="M141" s="6"/>
      <c r="N141" s="6"/>
      <c r="O141" s="6"/>
    </row>
    <row r="142" spans="1:15">
      <c r="A142" s="6"/>
      <c r="B142" s="6"/>
      <c r="C142" s="6"/>
      <c r="D142" s="6"/>
      <c r="E142" s="6"/>
      <c r="F142" s="6"/>
      <c r="G142" s="6"/>
      <c r="H142" s="6"/>
      <c r="I142" s="6"/>
      <c r="J142" s="6"/>
      <c r="K142" s="6"/>
      <c r="L142" s="6"/>
      <c r="M142" s="6"/>
      <c r="N142" s="6"/>
      <c r="O142" s="6"/>
    </row>
    <row r="143" spans="1:15">
      <c r="A143" s="6"/>
      <c r="B143" s="6"/>
      <c r="C143" s="6"/>
      <c r="D143" s="6"/>
      <c r="E143" s="6"/>
      <c r="F143" s="6"/>
      <c r="G143" s="6"/>
      <c r="H143" s="6"/>
      <c r="I143" s="6"/>
      <c r="J143" s="6"/>
      <c r="K143" s="6"/>
      <c r="L143" s="6"/>
      <c r="M143" s="6"/>
      <c r="N143" s="6"/>
      <c r="O143" s="6"/>
    </row>
  </sheetData>
  <mergeCells count="38">
    <mergeCell ref="A1:O1"/>
    <mergeCell ref="A5:O5"/>
    <mergeCell ref="A6:G6"/>
    <mergeCell ref="H6:L7"/>
    <mergeCell ref="M6:O7"/>
    <mergeCell ref="A7:D7"/>
    <mergeCell ref="A8:D8"/>
    <mergeCell ref="H8:L8"/>
    <mergeCell ref="M8:O16"/>
    <mergeCell ref="A9:D9"/>
    <mergeCell ref="H9:L9"/>
    <mergeCell ref="A10:D10"/>
    <mergeCell ref="H10:L10"/>
    <mergeCell ref="A11:D11"/>
    <mergeCell ref="H11:L11"/>
    <mergeCell ref="A12:D12"/>
    <mergeCell ref="C21:I21"/>
    <mergeCell ref="H12:L12"/>
    <mergeCell ref="A13:D13"/>
    <mergeCell ref="H13:L13"/>
    <mergeCell ref="A14:D14"/>
    <mergeCell ref="H14:L14"/>
    <mergeCell ref="A15:D15"/>
    <mergeCell ref="H15:L15"/>
    <mergeCell ref="A16:D16"/>
    <mergeCell ref="H16:L16"/>
    <mergeCell ref="A18:O18"/>
    <mergeCell ref="C19:I19"/>
    <mergeCell ref="C20:I20"/>
    <mergeCell ref="C28:I28"/>
    <mergeCell ref="C29:I29"/>
    <mergeCell ref="C30:I30"/>
    <mergeCell ref="C22:I22"/>
    <mergeCell ref="C23:I23"/>
    <mergeCell ref="C24:I24"/>
    <mergeCell ref="C25:I25"/>
    <mergeCell ref="C26:I26"/>
    <mergeCell ref="C27:I27"/>
  </mergeCells>
  <conditionalFormatting sqref="C18">
    <cfRule type="cellIs" dxfId="119" priority="10" operator="equal">
      <formula>"Project Patrol"</formula>
    </cfRule>
    <cfRule type="cellIs" dxfId="118" priority="11" operator="equal">
      <formula>"Remaining Patrols"</formula>
    </cfRule>
    <cfRule type="cellIs" dxfId="117" priority="12" operator="equal">
      <formula>"All Patrols"</formula>
    </cfRule>
  </conditionalFormatting>
  <conditionalFormatting sqref="C2">
    <cfRule type="cellIs" dxfId="116" priority="7" operator="equal">
      <formula>"Project Patrol"</formula>
    </cfRule>
    <cfRule type="cellIs" dxfId="115" priority="8" operator="equal">
      <formula>"Remaining Patrols"</formula>
    </cfRule>
    <cfRule type="cellIs" dxfId="114" priority="9" operator="equal">
      <formula>"All Patrols"</formula>
    </cfRule>
  </conditionalFormatting>
  <conditionalFormatting sqref="C1">
    <cfRule type="cellIs" dxfId="113" priority="4" operator="equal">
      <formula>"Project Patrol"</formula>
    </cfRule>
    <cfRule type="cellIs" dxfId="112" priority="5" operator="equal">
      <formula>"Remaining Patrols"</formula>
    </cfRule>
    <cfRule type="cellIs" dxfId="111" priority="6" operator="equal">
      <formula>"All Patrols"</formula>
    </cfRule>
  </conditionalFormatting>
  <conditionalFormatting sqref="C5">
    <cfRule type="cellIs" dxfId="110" priority="1" operator="equal">
      <formula>"Project Patrol"</formula>
    </cfRule>
    <cfRule type="cellIs" dxfId="109" priority="2" operator="equal">
      <formula>"Remaining Patrols"</formula>
    </cfRule>
    <cfRule type="cellIs" dxfId="108" priority="3" operator="equal">
      <formula>"All Patrols"</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80"/>
  <sheetViews>
    <sheetView workbookViewId="0">
      <selection sqref="A1:O3"/>
    </sheetView>
  </sheetViews>
  <sheetFormatPr defaultColWidth="11.42578125" defaultRowHeight="12.75"/>
  <cols>
    <col min="1" max="15" width="12.85546875" customWidth="1"/>
  </cols>
  <sheetData>
    <row r="1" spans="1:15" ht="18">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ht="89.25">
      <c r="A3" s="67">
        <f>HLOOKUP('Week 1'!A2,'Unit Council version'!$A$2:$P$28,8,FALSE)</f>
        <v>0</v>
      </c>
      <c r="B3" s="67">
        <f>HLOOKUP('Week 1'!B2,'Unit Council version'!$A$2:$P$28,8,FALSE)</f>
        <v>0</v>
      </c>
      <c r="C3" s="67">
        <f>HLOOKUP('Week 1'!C2,'Unit Council version'!$A$2:$P$28,8,FALSE)</f>
        <v>0</v>
      </c>
      <c r="D3" s="67">
        <f>HLOOKUP('Week 1'!D2,'Unit Council version'!$A$2:$P$28,8,FALSE)</f>
        <v>0</v>
      </c>
      <c r="E3" s="67">
        <f>HLOOKUP('Week 1'!E2,'Unit Council version'!$A$2:$P$28,8,FALSE)</f>
        <v>0</v>
      </c>
      <c r="F3" s="67">
        <f>HLOOKUP('Week 1'!F2,'Unit Council version'!$A$2:$P$28,8,FALSE)</f>
        <v>0</v>
      </c>
      <c r="G3" s="67">
        <f>HLOOKUP('Week 1'!G2,'Unit Council version'!$A$2:$P$28,8,FALSE)</f>
        <v>0</v>
      </c>
      <c r="H3" s="67">
        <f>HLOOKUP('Week 1'!H2,'Unit Council version'!$A$2:$P$28,8,FALSE)</f>
        <v>0</v>
      </c>
      <c r="I3" s="67">
        <f>HLOOKUP('Week 1'!I2,'Unit Council version'!$A$2:$P$28,8,FALSE)</f>
        <v>0</v>
      </c>
      <c r="J3" s="67">
        <f>HLOOKUP('Week 1'!J2,'Unit Council version'!$A$2:$P$28,8,FALSE)</f>
        <v>0</v>
      </c>
      <c r="K3" s="67">
        <f>HLOOKUP('Week 1'!K2,'Unit Council version'!$A$2:$P$28,8,FALSE)</f>
        <v>0</v>
      </c>
      <c r="L3" s="67">
        <f>HLOOKUP('Week 1'!L2,'Unit Council version'!$A$2:$P$28,8,FALSE)</f>
        <v>0</v>
      </c>
      <c r="M3" s="67">
        <f>HLOOKUP('Week 1'!M2,'Unit Council version'!$A$2:$P$28,8,FALSE)</f>
        <v>0</v>
      </c>
      <c r="N3" s="67">
        <f>HLOOKUP('Week 1'!N2,'Unit Council version'!$A$2:$P$28,8,FALSE)</f>
        <v>0</v>
      </c>
      <c r="O3" s="67">
        <f>HLOOKUP('Week 1'!O2,'Unit Council version'!$A$2:$P$28,8,FALSE)</f>
        <v>0</v>
      </c>
    </row>
    <row r="5" spans="1:15" ht="18">
      <c r="A5" s="32" t="s">
        <v>0</v>
      </c>
      <c r="B5" s="33"/>
      <c r="C5" s="33"/>
      <c r="D5" s="33"/>
      <c r="E5" s="33"/>
      <c r="F5" s="33"/>
      <c r="G5" s="33"/>
      <c r="H5" s="33"/>
      <c r="I5" s="33"/>
      <c r="J5" s="33"/>
      <c r="K5" s="33"/>
      <c r="L5" s="33"/>
      <c r="M5" s="33"/>
      <c r="N5" s="33"/>
      <c r="O5" s="33"/>
    </row>
    <row r="6" spans="1:15" ht="12.95" customHeight="1">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39" customHeight="1">
      <c r="A19" s="19" t="s">
        <v>2</v>
      </c>
      <c r="B19" s="21" t="s">
        <v>3</v>
      </c>
      <c r="C19" s="34" t="s">
        <v>14</v>
      </c>
      <c r="D19" s="76"/>
      <c r="E19" s="76"/>
      <c r="F19" s="76"/>
      <c r="G19" s="76"/>
      <c r="H19" s="76"/>
      <c r="I19" s="35"/>
      <c r="J19" s="22" t="s">
        <v>5</v>
      </c>
      <c r="K19" s="22" t="s">
        <v>6</v>
      </c>
      <c r="L19" s="22" t="s">
        <v>7</v>
      </c>
      <c r="M19" s="69" t="s">
        <v>10</v>
      </c>
      <c r="N19" s="69" t="s">
        <v>11</v>
      </c>
      <c r="O19" s="70" t="s">
        <v>36</v>
      </c>
    </row>
    <row r="20" spans="1:15" ht="12.95" customHeight="1">
      <c r="A20" s="4"/>
      <c r="B20" s="5"/>
      <c r="C20" s="50"/>
      <c r="D20" s="50"/>
      <c r="E20" s="50"/>
      <c r="F20" s="50"/>
      <c r="G20" s="50"/>
      <c r="H20" s="50"/>
      <c r="I20" s="50"/>
      <c r="J20" s="5"/>
      <c r="K20" s="5"/>
      <c r="L20" s="3"/>
      <c r="M20" s="3"/>
      <c r="N20" s="5"/>
      <c r="O20" s="5"/>
    </row>
    <row r="21" spans="1:15" ht="12.95" customHeight="1">
      <c r="A21" s="4"/>
      <c r="B21" s="5"/>
      <c r="C21" s="50"/>
      <c r="D21" s="50"/>
      <c r="E21" s="50"/>
      <c r="F21" s="50"/>
      <c r="G21" s="50"/>
      <c r="H21" s="50"/>
      <c r="I21" s="50"/>
      <c r="J21" s="5"/>
      <c r="K21" s="3"/>
      <c r="L21" s="3"/>
      <c r="M21" s="5"/>
      <c r="N21" s="5"/>
      <c r="O21" s="5"/>
    </row>
    <row r="22" spans="1:15" ht="26.1" customHeight="1">
      <c r="A22" s="4"/>
      <c r="B22" s="5"/>
      <c r="C22" s="50"/>
      <c r="D22" s="50"/>
      <c r="E22" s="50"/>
      <c r="F22" s="50"/>
      <c r="G22" s="50"/>
      <c r="H22" s="50"/>
      <c r="I22" s="50"/>
      <c r="J22" s="5"/>
      <c r="K22" s="5"/>
      <c r="L22" s="3"/>
      <c r="M22" s="5"/>
      <c r="N22" s="5"/>
      <c r="O22" s="3"/>
    </row>
    <row r="23" spans="1:15" ht="12.95" customHeight="1">
      <c r="A23" s="4"/>
      <c r="B23" s="5"/>
      <c r="C23" s="64"/>
      <c r="D23" s="64"/>
      <c r="E23" s="64"/>
      <c r="F23" s="64"/>
      <c r="G23" s="64"/>
      <c r="H23" s="64"/>
      <c r="I23" s="64"/>
      <c r="J23" s="5"/>
      <c r="K23" s="3"/>
      <c r="L23" s="3"/>
      <c r="M23" s="5"/>
      <c r="N23" s="3"/>
      <c r="O23" s="3"/>
    </row>
    <row r="24" spans="1:15" ht="12.95" customHeight="1">
      <c r="A24" s="3"/>
      <c r="B24" s="5"/>
      <c r="C24" s="61"/>
      <c r="D24" s="62"/>
      <c r="E24" s="62"/>
      <c r="F24" s="62"/>
      <c r="G24" s="62"/>
      <c r="H24" s="62"/>
      <c r="I24" s="63"/>
      <c r="J24" s="5"/>
      <c r="K24" s="3"/>
      <c r="L24" s="3"/>
      <c r="M24" s="5"/>
      <c r="N24" s="3"/>
      <c r="O24" s="3"/>
    </row>
    <row r="25" spans="1:15">
      <c r="A25" s="3"/>
      <c r="B25" s="5"/>
      <c r="C25" s="61"/>
      <c r="D25" s="62"/>
      <c r="E25" s="62"/>
      <c r="F25" s="62"/>
      <c r="G25" s="62"/>
      <c r="H25" s="62"/>
      <c r="I25" s="63"/>
      <c r="J25" s="5"/>
      <c r="K25" s="3"/>
      <c r="L25" s="3"/>
      <c r="M25" s="5"/>
      <c r="N25" s="3"/>
      <c r="O25" s="3"/>
    </row>
    <row r="26" spans="1:15">
      <c r="A26" s="3"/>
      <c r="B26" s="3"/>
      <c r="C26" s="61"/>
      <c r="D26" s="62"/>
      <c r="E26" s="62"/>
      <c r="F26" s="62"/>
      <c r="G26" s="62"/>
      <c r="H26" s="62"/>
      <c r="I26" s="63"/>
      <c r="J26" s="5"/>
      <c r="K26" s="3"/>
      <c r="L26" s="3"/>
      <c r="M26" s="3"/>
      <c r="N26" s="3"/>
      <c r="O26" s="3"/>
    </row>
    <row r="27" spans="1:15">
      <c r="A27" s="3"/>
      <c r="B27" s="3"/>
      <c r="C27" s="61"/>
      <c r="D27" s="62"/>
      <c r="E27" s="62"/>
      <c r="F27" s="62"/>
      <c r="G27" s="62"/>
      <c r="H27" s="62"/>
      <c r="I27" s="63"/>
      <c r="J27" s="5"/>
      <c r="K27" s="3"/>
      <c r="L27" s="3"/>
      <c r="M27" s="3"/>
      <c r="N27" s="3"/>
      <c r="O27" s="3"/>
    </row>
    <row r="28" spans="1:15">
      <c r="A28" s="4"/>
      <c r="B28" s="5"/>
      <c r="C28" s="61"/>
      <c r="D28" s="62"/>
      <c r="E28" s="62"/>
      <c r="F28" s="62"/>
      <c r="G28" s="62"/>
      <c r="H28" s="62"/>
      <c r="I28" s="63"/>
      <c r="J28" s="5"/>
      <c r="K28" s="3"/>
      <c r="L28" s="3"/>
      <c r="M28" s="5"/>
      <c r="N28" s="3"/>
      <c r="O28" s="3"/>
    </row>
    <row r="29" spans="1:15">
      <c r="A29" s="4"/>
      <c r="B29" s="5"/>
      <c r="C29" s="61"/>
      <c r="D29" s="62"/>
      <c r="E29" s="62"/>
      <c r="F29" s="62"/>
      <c r="G29" s="62"/>
      <c r="H29" s="62"/>
      <c r="I29" s="63"/>
      <c r="J29" s="5"/>
      <c r="K29" s="5"/>
      <c r="L29" s="3"/>
      <c r="M29" s="5"/>
      <c r="N29" s="5"/>
      <c r="O29" s="5"/>
    </row>
    <row r="30" spans="1:15">
      <c r="A30" s="4"/>
      <c r="B30" s="5"/>
      <c r="C30" s="61"/>
      <c r="D30" s="62"/>
      <c r="E30" s="62"/>
      <c r="F30" s="62"/>
      <c r="G30" s="62"/>
      <c r="H30" s="62"/>
      <c r="I30" s="63"/>
      <c r="J30" s="5"/>
      <c r="K30" s="3"/>
      <c r="L30" s="3"/>
      <c r="M30" s="5"/>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sheetData>
  <mergeCells count="38">
    <mergeCell ref="A1:O1"/>
    <mergeCell ref="A5:O5"/>
    <mergeCell ref="A6:G6"/>
    <mergeCell ref="H6:L7"/>
    <mergeCell ref="M6:O7"/>
    <mergeCell ref="A7:D7"/>
    <mergeCell ref="A8:D8"/>
    <mergeCell ref="H8:L8"/>
    <mergeCell ref="M8:O16"/>
    <mergeCell ref="A9:D9"/>
    <mergeCell ref="H9:L9"/>
    <mergeCell ref="A10:D10"/>
    <mergeCell ref="H10:L10"/>
    <mergeCell ref="A11:D11"/>
    <mergeCell ref="H11:L11"/>
    <mergeCell ref="A12:D12"/>
    <mergeCell ref="C21:I21"/>
    <mergeCell ref="H12:L12"/>
    <mergeCell ref="A13:D13"/>
    <mergeCell ref="H13:L13"/>
    <mergeCell ref="A14:D14"/>
    <mergeCell ref="H14:L14"/>
    <mergeCell ref="A15:D15"/>
    <mergeCell ref="H15:L15"/>
    <mergeCell ref="A16:D16"/>
    <mergeCell ref="H16:L16"/>
    <mergeCell ref="A18:O18"/>
    <mergeCell ref="C19:I19"/>
    <mergeCell ref="C20:I20"/>
    <mergeCell ref="C28:I28"/>
    <mergeCell ref="C29:I29"/>
    <mergeCell ref="C30:I30"/>
    <mergeCell ref="C22:I22"/>
    <mergeCell ref="C23:I23"/>
    <mergeCell ref="C24:I24"/>
    <mergeCell ref="C25:I25"/>
    <mergeCell ref="C26:I26"/>
    <mergeCell ref="C27:I27"/>
  </mergeCells>
  <conditionalFormatting sqref="C2">
    <cfRule type="cellIs" dxfId="107" priority="10" operator="equal">
      <formula>"Project Patrol"</formula>
    </cfRule>
    <cfRule type="cellIs" dxfId="106" priority="11" operator="equal">
      <formula>"Remaining Patrols"</formula>
    </cfRule>
    <cfRule type="cellIs" dxfId="105" priority="12" operator="equal">
      <formula>"All Patrols"</formula>
    </cfRule>
  </conditionalFormatting>
  <conditionalFormatting sqref="C1">
    <cfRule type="cellIs" dxfId="104" priority="7" operator="equal">
      <formula>"Project Patrol"</formula>
    </cfRule>
    <cfRule type="cellIs" dxfId="103" priority="8" operator="equal">
      <formula>"Remaining Patrols"</formula>
    </cfRule>
    <cfRule type="cellIs" dxfId="102" priority="9" operator="equal">
      <formula>"All Patrols"</formula>
    </cfRule>
  </conditionalFormatting>
  <conditionalFormatting sqref="C18">
    <cfRule type="cellIs" dxfId="101" priority="4" operator="equal">
      <formula>"Project Patrol"</formula>
    </cfRule>
    <cfRule type="cellIs" dxfId="100" priority="5" operator="equal">
      <formula>"Remaining Patrols"</formula>
    </cfRule>
    <cfRule type="cellIs" dxfId="99" priority="6" operator="equal">
      <formula>"All Patrols"</formula>
    </cfRule>
  </conditionalFormatting>
  <conditionalFormatting sqref="C5">
    <cfRule type="cellIs" dxfId="98" priority="1" operator="equal">
      <formula>"Project Patrol"</formula>
    </cfRule>
    <cfRule type="cellIs" dxfId="97" priority="2" operator="equal">
      <formula>"Remaining Patrols"</formula>
    </cfRule>
    <cfRule type="cellIs" dxfId="96" priority="3" operator="equal">
      <formula>"All Patrols"</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O114"/>
  <sheetViews>
    <sheetView workbookViewId="0">
      <selection activeCell="J3" sqref="J3"/>
    </sheetView>
  </sheetViews>
  <sheetFormatPr defaultColWidth="11.42578125" defaultRowHeight="12.75"/>
  <cols>
    <col min="1" max="15" width="12.85546875" customWidth="1"/>
  </cols>
  <sheetData>
    <row r="1" spans="1:15" ht="18">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ht="63.75">
      <c r="A3" s="67">
        <f>HLOOKUP('Week 1'!A2,'Unit Council version'!$A$2:$P$28,9,FALSE)</f>
        <v>0</v>
      </c>
      <c r="B3" s="67">
        <f>HLOOKUP('Week 1'!B2,'Unit Council version'!$A$2:$P$28,9,FALSE)</f>
        <v>0</v>
      </c>
      <c r="C3" s="67">
        <f>HLOOKUP('Week 1'!C2,'Unit Council version'!$A$2:$P$28,9,FALSE)</f>
        <v>0</v>
      </c>
      <c r="D3" s="67">
        <f>HLOOKUP('Week 1'!D2,'Unit Council version'!$A$2:$P$28,9,FALSE)</f>
        <v>0</v>
      </c>
      <c r="E3" s="67">
        <f>HLOOKUP('Week 1'!E2,'Unit Council version'!$A$2:$P$28,9,FALSE)</f>
        <v>0</v>
      </c>
      <c r="F3" s="67">
        <f>HLOOKUP('Week 1'!F2,'Unit Council version'!$A$2:$P$28,9,FALSE)</f>
        <v>0</v>
      </c>
      <c r="G3" s="67">
        <f>HLOOKUP('Week 1'!G2,'Unit Council version'!$A$2:$P$28,9,FALSE)</f>
        <v>0</v>
      </c>
      <c r="H3" s="67">
        <f>HLOOKUP('Week 1'!H2,'Unit Council version'!$A$2:$P$28,9,FALSE)</f>
        <v>0</v>
      </c>
      <c r="I3" s="67">
        <f>HLOOKUP('Week 1'!I2,'Unit Council version'!$A$2:$P$28,9,FALSE)</f>
        <v>0</v>
      </c>
      <c r="J3" s="67">
        <f>HLOOKUP('Week 1'!J2,'Unit Council version'!$A$2:$P$28,9,FALSE)</f>
        <v>0</v>
      </c>
      <c r="K3" s="67">
        <f>HLOOKUP('Week 1'!K2,'Unit Council version'!$A$2:$P$28,9,FALSE)</f>
        <v>0</v>
      </c>
      <c r="L3" s="67">
        <f>HLOOKUP('Week 1'!L2,'Unit Council version'!$A$2:$P$28,9,FALSE)</f>
        <v>0</v>
      </c>
      <c r="M3" s="67">
        <f>HLOOKUP('Week 1'!M2,'Unit Council version'!$A$2:$P$28,9,FALSE)</f>
        <v>0</v>
      </c>
      <c r="N3" s="67">
        <f>HLOOKUP('Week 1'!N2,'Unit Council version'!$A$2:$P$28,9,FALSE)</f>
        <v>0</v>
      </c>
      <c r="O3" s="67">
        <f>HLOOKUP('Week 1'!O2,'Unit Council version'!$A$2:$P$28,9,FALSE)</f>
        <v>0</v>
      </c>
    </row>
    <row r="5" spans="1:15" ht="18">
      <c r="A5" s="32" t="s">
        <v>0</v>
      </c>
      <c r="B5" s="33"/>
      <c r="C5" s="33"/>
      <c r="D5" s="33"/>
      <c r="E5" s="33"/>
      <c r="F5" s="33"/>
      <c r="G5" s="33"/>
      <c r="H5" s="33"/>
      <c r="I5" s="33"/>
      <c r="J5" s="33"/>
      <c r="K5" s="33"/>
      <c r="L5" s="33"/>
      <c r="M5" s="33"/>
      <c r="N5" s="33"/>
      <c r="O5" s="33"/>
    </row>
    <row r="6" spans="1:15" ht="12.95" customHeight="1">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39" customHeight="1">
      <c r="A19" s="19" t="s">
        <v>2</v>
      </c>
      <c r="B19" s="21" t="s">
        <v>3</v>
      </c>
      <c r="C19" s="34" t="s">
        <v>14</v>
      </c>
      <c r="D19" s="76"/>
      <c r="E19" s="76"/>
      <c r="F19" s="76"/>
      <c r="G19" s="76"/>
      <c r="H19" s="76"/>
      <c r="I19" s="35"/>
      <c r="J19" s="22" t="s">
        <v>5</v>
      </c>
      <c r="K19" s="22" t="s">
        <v>6</v>
      </c>
      <c r="L19" s="22" t="s">
        <v>7</v>
      </c>
      <c r="M19" s="69" t="s">
        <v>10</v>
      </c>
      <c r="N19" s="69" t="s">
        <v>11</v>
      </c>
      <c r="O19" s="70" t="s">
        <v>36</v>
      </c>
    </row>
    <row r="20" spans="1:15" ht="12.95" customHeight="1">
      <c r="A20" s="4"/>
      <c r="B20" s="5"/>
      <c r="C20" s="50"/>
      <c r="D20" s="50"/>
      <c r="E20" s="50"/>
      <c r="F20" s="50"/>
      <c r="G20" s="50"/>
      <c r="H20" s="50"/>
      <c r="I20" s="50"/>
      <c r="J20" s="5"/>
      <c r="K20" s="5"/>
      <c r="L20" s="3"/>
      <c r="M20" s="3"/>
      <c r="N20" s="5"/>
      <c r="O20" s="5"/>
    </row>
    <row r="21" spans="1:15" ht="12.95" customHeight="1">
      <c r="A21" s="4"/>
      <c r="B21" s="5"/>
      <c r="C21" s="50"/>
      <c r="D21" s="50"/>
      <c r="E21" s="50"/>
      <c r="F21" s="50"/>
      <c r="G21" s="50"/>
      <c r="H21" s="50"/>
      <c r="I21" s="50"/>
      <c r="J21" s="5"/>
      <c r="K21" s="3"/>
      <c r="L21" s="3"/>
      <c r="M21" s="5"/>
      <c r="N21" s="5"/>
      <c r="O21" s="5"/>
    </row>
    <row r="22" spans="1:15" ht="26.1" customHeight="1">
      <c r="A22" s="4"/>
      <c r="B22" s="5"/>
      <c r="C22" s="50"/>
      <c r="D22" s="50"/>
      <c r="E22" s="50"/>
      <c r="F22" s="50"/>
      <c r="G22" s="50"/>
      <c r="H22" s="50"/>
      <c r="I22" s="50"/>
      <c r="J22" s="5"/>
      <c r="K22" s="5"/>
      <c r="L22" s="3"/>
      <c r="M22" s="5"/>
      <c r="N22" s="5"/>
      <c r="O22" s="3"/>
    </row>
    <row r="23" spans="1:15" ht="12.95" customHeight="1">
      <c r="A23" s="4"/>
      <c r="B23" s="5"/>
      <c r="C23" s="64"/>
      <c r="D23" s="64"/>
      <c r="E23" s="64"/>
      <c r="F23" s="64"/>
      <c r="G23" s="64"/>
      <c r="H23" s="64"/>
      <c r="I23" s="64"/>
      <c r="J23" s="5"/>
      <c r="K23" s="3"/>
      <c r="L23" s="3"/>
      <c r="M23" s="5"/>
      <c r="N23" s="3"/>
      <c r="O23" s="3"/>
    </row>
    <row r="24" spans="1:15" ht="12.95" customHeight="1">
      <c r="A24" s="3"/>
      <c r="B24" s="5"/>
      <c r="C24" s="61"/>
      <c r="D24" s="62"/>
      <c r="E24" s="62"/>
      <c r="F24" s="62"/>
      <c r="G24" s="62"/>
      <c r="H24" s="62"/>
      <c r="I24" s="63"/>
      <c r="J24" s="5"/>
      <c r="K24" s="3"/>
      <c r="L24" s="3"/>
      <c r="M24" s="5"/>
      <c r="N24" s="3"/>
      <c r="O24" s="3"/>
    </row>
    <row r="25" spans="1:15">
      <c r="A25" s="3"/>
      <c r="B25" s="5"/>
      <c r="C25" s="61"/>
      <c r="D25" s="62"/>
      <c r="E25" s="62"/>
      <c r="F25" s="62"/>
      <c r="G25" s="62"/>
      <c r="H25" s="62"/>
      <c r="I25" s="63"/>
      <c r="J25" s="5"/>
      <c r="K25" s="3"/>
      <c r="L25" s="3"/>
      <c r="M25" s="5"/>
      <c r="N25" s="3"/>
      <c r="O25" s="3"/>
    </row>
    <row r="26" spans="1:15">
      <c r="A26" s="3"/>
      <c r="B26" s="3"/>
      <c r="C26" s="61"/>
      <c r="D26" s="62"/>
      <c r="E26" s="62"/>
      <c r="F26" s="62"/>
      <c r="G26" s="62"/>
      <c r="H26" s="62"/>
      <c r="I26" s="63"/>
      <c r="J26" s="5"/>
      <c r="K26" s="3"/>
      <c r="L26" s="3"/>
      <c r="M26" s="3"/>
      <c r="N26" s="3"/>
      <c r="O26" s="3"/>
    </row>
    <row r="27" spans="1:15">
      <c r="A27" s="3"/>
      <c r="B27" s="3"/>
      <c r="C27" s="61"/>
      <c r="D27" s="62"/>
      <c r="E27" s="62"/>
      <c r="F27" s="62"/>
      <c r="G27" s="62"/>
      <c r="H27" s="62"/>
      <c r="I27" s="63"/>
      <c r="J27" s="5"/>
      <c r="K27" s="3"/>
      <c r="L27" s="3"/>
      <c r="M27" s="3"/>
      <c r="N27" s="3"/>
      <c r="O27" s="3"/>
    </row>
    <row r="28" spans="1:15">
      <c r="A28" s="4"/>
      <c r="B28" s="5"/>
      <c r="C28" s="61"/>
      <c r="D28" s="62"/>
      <c r="E28" s="62"/>
      <c r="F28" s="62"/>
      <c r="G28" s="62"/>
      <c r="H28" s="62"/>
      <c r="I28" s="63"/>
      <c r="J28" s="5"/>
      <c r="K28" s="3"/>
      <c r="L28" s="3"/>
      <c r="M28" s="5"/>
      <c r="N28" s="3"/>
      <c r="O28" s="3"/>
    </row>
    <row r="29" spans="1:15">
      <c r="A29" s="4"/>
      <c r="B29" s="5"/>
      <c r="C29" s="61"/>
      <c r="D29" s="62"/>
      <c r="E29" s="62"/>
      <c r="F29" s="62"/>
      <c r="G29" s="62"/>
      <c r="H29" s="62"/>
      <c r="I29" s="63"/>
      <c r="J29" s="5"/>
      <c r="K29" s="5"/>
      <c r="L29" s="3"/>
      <c r="M29" s="5"/>
      <c r="N29" s="5"/>
      <c r="O29" s="5"/>
    </row>
    <row r="30" spans="1:15">
      <c r="A30" s="4"/>
      <c r="B30" s="5"/>
      <c r="C30" s="61"/>
      <c r="D30" s="62"/>
      <c r="E30" s="62"/>
      <c r="F30" s="62"/>
      <c r="G30" s="62"/>
      <c r="H30" s="62"/>
      <c r="I30" s="63"/>
      <c r="J30" s="5"/>
      <c r="K30" s="3"/>
      <c r="L30" s="3"/>
      <c r="M30" s="5"/>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row r="81" spans="1:15">
      <c r="A81" s="6"/>
      <c r="B81" s="6"/>
      <c r="C81" s="6"/>
      <c r="D81" s="6"/>
      <c r="E81" s="6"/>
      <c r="F81" s="6"/>
      <c r="G81" s="6"/>
      <c r="H81" s="6"/>
      <c r="I81" s="6"/>
      <c r="J81" s="6"/>
      <c r="K81" s="6"/>
      <c r="L81" s="6"/>
      <c r="M81" s="6"/>
      <c r="N81" s="6"/>
      <c r="O81" s="6"/>
    </row>
    <row r="82" spans="1:15">
      <c r="A82" s="6"/>
      <c r="B82" s="6"/>
      <c r="C82" s="6"/>
      <c r="D82" s="6"/>
      <c r="E82" s="6"/>
      <c r="F82" s="6"/>
      <c r="G82" s="6"/>
      <c r="H82" s="6"/>
      <c r="I82" s="6"/>
      <c r="J82" s="6"/>
      <c r="K82" s="6"/>
      <c r="L82" s="6"/>
      <c r="M82" s="6"/>
      <c r="N82" s="6"/>
      <c r="O82" s="6"/>
    </row>
    <row r="83" spans="1:15">
      <c r="A83" s="6"/>
      <c r="B83" s="6"/>
      <c r="C83" s="6"/>
      <c r="D83" s="6"/>
      <c r="E83" s="6"/>
      <c r="F83" s="6"/>
      <c r="G83" s="6"/>
      <c r="H83" s="6"/>
      <c r="I83" s="6"/>
      <c r="J83" s="6"/>
      <c r="K83" s="6"/>
      <c r="L83" s="6"/>
      <c r="M83" s="6"/>
      <c r="N83" s="6"/>
      <c r="O83" s="6"/>
    </row>
    <row r="84" spans="1:15">
      <c r="A84" s="6"/>
      <c r="B84" s="6"/>
      <c r="C84" s="6"/>
      <c r="D84" s="6"/>
      <c r="E84" s="6"/>
      <c r="F84" s="6"/>
      <c r="G84" s="6"/>
      <c r="H84" s="6"/>
      <c r="I84" s="6"/>
      <c r="J84" s="6"/>
      <c r="K84" s="6"/>
      <c r="L84" s="6"/>
      <c r="M84" s="6"/>
      <c r="N84" s="6"/>
      <c r="O84" s="6"/>
    </row>
    <row r="85" spans="1:15">
      <c r="A85" s="6"/>
      <c r="B85" s="6"/>
      <c r="C85" s="6"/>
      <c r="D85" s="6"/>
      <c r="E85" s="6"/>
      <c r="F85" s="6"/>
      <c r="G85" s="6"/>
      <c r="H85" s="6"/>
      <c r="I85" s="6"/>
      <c r="J85" s="6"/>
      <c r="K85" s="6"/>
      <c r="L85" s="6"/>
      <c r="M85" s="6"/>
      <c r="N85" s="6"/>
      <c r="O85" s="6"/>
    </row>
    <row r="86" spans="1:15">
      <c r="A86" s="6"/>
      <c r="B86" s="6"/>
      <c r="C86" s="6"/>
      <c r="D86" s="6"/>
      <c r="E86" s="6"/>
      <c r="F86" s="6"/>
      <c r="G86" s="6"/>
      <c r="H86" s="6"/>
      <c r="I86" s="6"/>
      <c r="J86" s="6"/>
      <c r="K86" s="6"/>
      <c r="L86" s="6"/>
      <c r="M86" s="6"/>
      <c r="N86" s="6"/>
      <c r="O86" s="6"/>
    </row>
    <row r="87" spans="1:15">
      <c r="A87" s="6"/>
      <c r="B87" s="6"/>
      <c r="C87" s="6"/>
      <c r="D87" s="6"/>
      <c r="E87" s="6"/>
      <c r="F87" s="6"/>
      <c r="G87" s="6"/>
      <c r="H87" s="6"/>
      <c r="I87" s="6"/>
      <c r="J87" s="6"/>
      <c r="K87" s="6"/>
      <c r="L87" s="6"/>
      <c r="M87" s="6"/>
      <c r="N87" s="6"/>
      <c r="O87" s="6"/>
    </row>
    <row r="88" spans="1:15">
      <c r="A88" s="6"/>
      <c r="B88" s="6"/>
      <c r="C88" s="6"/>
      <c r="D88" s="6"/>
      <c r="E88" s="6"/>
      <c r="F88" s="6"/>
      <c r="G88" s="6"/>
      <c r="H88" s="6"/>
      <c r="I88" s="6"/>
      <c r="J88" s="6"/>
      <c r="K88" s="6"/>
      <c r="L88" s="6"/>
      <c r="M88" s="6"/>
      <c r="N88" s="6"/>
      <c r="O88" s="6"/>
    </row>
    <row r="89" spans="1:15">
      <c r="A89" s="6"/>
      <c r="B89" s="6"/>
      <c r="C89" s="6"/>
      <c r="D89" s="6"/>
      <c r="E89" s="6"/>
      <c r="F89" s="6"/>
      <c r="G89" s="6"/>
      <c r="H89" s="6"/>
      <c r="I89" s="6"/>
      <c r="J89" s="6"/>
      <c r="K89" s="6"/>
      <c r="L89" s="6"/>
      <c r="M89" s="6"/>
      <c r="N89" s="6"/>
      <c r="O89" s="6"/>
    </row>
    <row r="90" spans="1:15">
      <c r="A90" s="6"/>
      <c r="B90" s="6"/>
      <c r="C90" s="6"/>
      <c r="D90" s="6"/>
      <c r="E90" s="6"/>
      <c r="F90" s="6"/>
      <c r="G90" s="6"/>
      <c r="H90" s="6"/>
      <c r="I90" s="6"/>
      <c r="J90" s="6"/>
      <c r="K90" s="6"/>
      <c r="L90" s="6"/>
      <c r="M90" s="6"/>
      <c r="N90" s="6"/>
      <c r="O90" s="6"/>
    </row>
    <row r="91" spans="1:15">
      <c r="A91" s="6"/>
      <c r="B91" s="6"/>
      <c r="C91" s="6"/>
      <c r="D91" s="6"/>
      <c r="E91" s="6"/>
      <c r="F91" s="6"/>
      <c r="G91" s="6"/>
      <c r="H91" s="6"/>
      <c r="I91" s="6"/>
      <c r="J91" s="6"/>
      <c r="K91" s="6"/>
      <c r="L91" s="6"/>
      <c r="M91" s="6"/>
      <c r="N91" s="6"/>
      <c r="O91" s="6"/>
    </row>
    <row r="92" spans="1:15">
      <c r="A92" s="6"/>
      <c r="B92" s="6"/>
      <c r="C92" s="6"/>
      <c r="D92" s="6"/>
      <c r="E92" s="6"/>
      <c r="F92" s="6"/>
      <c r="G92" s="6"/>
      <c r="H92" s="6"/>
      <c r="I92" s="6"/>
      <c r="J92" s="6"/>
      <c r="K92" s="6"/>
      <c r="L92" s="6"/>
      <c r="M92" s="6"/>
      <c r="N92" s="6"/>
      <c r="O92" s="6"/>
    </row>
    <row r="93" spans="1:15">
      <c r="A93" s="6"/>
      <c r="B93" s="6"/>
      <c r="C93" s="6"/>
      <c r="D93" s="6"/>
      <c r="E93" s="6"/>
      <c r="F93" s="6"/>
      <c r="G93" s="6"/>
      <c r="H93" s="6"/>
      <c r="I93" s="6"/>
      <c r="J93" s="6"/>
      <c r="K93" s="6"/>
      <c r="L93" s="6"/>
      <c r="M93" s="6"/>
      <c r="N93" s="6"/>
      <c r="O93" s="6"/>
    </row>
    <row r="94" spans="1:15">
      <c r="A94" s="6"/>
      <c r="B94" s="6"/>
      <c r="C94" s="6"/>
      <c r="D94" s="6"/>
      <c r="E94" s="6"/>
      <c r="F94" s="6"/>
      <c r="G94" s="6"/>
      <c r="H94" s="6"/>
      <c r="I94" s="6"/>
      <c r="J94" s="6"/>
      <c r="K94" s="6"/>
      <c r="L94" s="6"/>
      <c r="M94" s="6"/>
      <c r="N94" s="6"/>
      <c r="O94" s="6"/>
    </row>
    <row r="95" spans="1:15">
      <c r="A95" s="6"/>
      <c r="B95" s="6"/>
      <c r="C95" s="6"/>
      <c r="D95" s="6"/>
      <c r="E95" s="6"/>
      <c r="F95" s="6"/>
      <c r="G95" s="6"/>
      <c r="H95" s="6"/>
      <c r="I95" s="6"/>
      <c r="J95" s="6"/>
      <c r="K95" s="6"/>
      <c r="L95" s="6"/>
      <c r="M95" s="6"/>
      <c r="N95" s="6"/>
      <c r="O95" s="6"/>
    </row>
    <row r="96" spans="1:15">
      <c r="A96" s="6"/>
      <c r="B96" s="6"/>
      <c r="C96" s="6"/>
      <c r="D96" s="6"/>
      <c r="E96" s="6"/>
      <c r="F96" s="6"/>
      <c r="G96" s="6"/>
      <c r="H96" s="6"/>
      <c r="I96" s="6"/>
      <c r="J96" s="6"/>
      <c r="K96" s="6"/>
      <c r="L96" s="6"/>
      <c r="M96" s="6"/>
      <c r="N96" s="6"/>
      <c r="O96" s="6"/>
    </row>
    <row r="97" spans="1:15">
      <c r="A97" s="6"/>
      <c r="B97" s="6"/>
      <c r="C97" s="6"/>
      <c r="D97" s="6"/>
      <c r="E97" s="6"/>
      <c r="F97" s="6"/>
      <c r="G97" s="6"/>
      <c r="H97" s="6"/>
      <c r="I97" s="6"/>
      <c r="J97" s="6"/>
      <c r="K97" s="6"/>
      <c r="L97" s="6"/>
      <c r="M97" s="6"/>
      <c r="N97" s="6"/>
      <c r="O97" s="6"/>
    </row>
    <row r="98" spans="1:15">
      <c r="A98" s="6"/>
      <c r="B98" s="6"/>
      <c r="C98" s="6"/>
      <c r="D98" s="6"/>
      <c r="E98" s="6"/>
      <c r="F98" s="6"/>
      <c r="G98" s="6"/>
      <c r="H98" s="6"/>
      <c r="I98" s="6"/>
      <c r="J98" s="6"/>
      <c r="K98" s="6"/>
      <c r="L98" s="6"/>
      <c r="M98" s="6"/>
      <c r="N98" s="6"/>
      <c r="O98" s="6"/>
    </row>
    <row r="99" spans="1:15">
      <c r="A99" s="6"/>
      <c r="B99" s="6"/>
      <c r="C99" s="6"/>
      <c r="D99" s="6"/>
      <c r="E99" s="6"/>
      <c r="F99" s="6"/>
      <c r="G99" s="6"/>
      <c r="H99" s="6"/>
      <c r="I99" s="6"/>
      <c r="J99" s="6"/>
      <c r="K99" s="6"/>
      <c r="L99" s="6"/>
      <c r="M99" s="6"/>
      <c r="N99" s="6"/>
      <c r="O99" s="6"/>
    </row>
    <row r="100" spans="1:15">
      <c r="A100" s="6"/>
      <c r="B100" s="6"/>
      <c r="C100" s="6"/>
      <c r="D100" s="6"/>
      <c r="E100" s="6"/>
      <c r="F100" s="6"/>
      <c r="G100" s="6"/>
      <c r="H100" s="6"/>
      <c r="I100" s="6"/>
      <c r="J100" s="6"/>
      <c r="K100" s="6"/>
      <c r="L100" s="6"/>
      <c r="M100" s="6"/>
      <c r="N100" s="6"/>
      <c r="O100" s="6"/>
    </row>
    <row r="101" spans="1:15">
      <c r="A101" s="6"/>
      <c r="B101" s="6"/>
      <c r="C101" s="6"/>
      <c r="D101" s="6"/>
      <c r="E101" s="6"/>
      <c r="F101" s="6"/>
      <c r="G101" s="6"/>
      <c r="H101" s="6"/>
      <c r="I101" s="6"/>
      <c r="J101" s="6"/>
      <c r="K101" s="6"/>
      <c r="L101" s="6"/>
      <c r="M101" s="6"/>
      <c r="N101" s="6"/>
      <c r="O101" s="6"/>
    </row>
    <row r="102" spans="1:15">
      <c r="A102" s="6"/>
      <c r="B102" s="6"/>
      <c r="C102" s="6"/>
      <c r="D102" s="6"/>
      <c r="E102" s="6"/>
      <c r="F102" s="6"/>
      <c r="G102" s="6"/>
      <c r="H102" s="6"/>
      <c r="I102" s="6"/>
      <c r="J102" s="6"/>
      <c r="K102" s="6"/>
      <c r="L102" s="6"/>
      <c r="M102" s="6"/>
      <c r="N102" s="6"/>
      <c r="O102" s="6"/>
    </row>
    <row r="103" spans="1:15">
      <c r="A103" s="6"/>
      <c r="B103" s="6"/>
      <c r="C103" s="6"/>
      <c r="D103" s="6"/>
      <c r="E103" s="6"/>
      <c r="F103" s="6"/>
      <c r="G103" s="6"/>
      <c r="H103" s="6"/>
      <c r="I103" s="6"/>
      <c r="J103" s="6"/>
      <c r="K103" s="6"/>
      <c r="L103" s="6"/>
      <c r="M103" s="6"/>
      <c r="N103" s="6"/>
      <c r="O103" s="6"/>
    </row>
    <row r="104" spans="1:15">
      <c r="A104" s="6"/>
      <c r="B104" s="6"/>
      <c r="C104" s="6"/>
      <c r="D104" s="6"/>
      <c r="E104" s="6"/>
      <c r="F104" s="6"/>
      <c r="G104" s="6"/>
      <c r="H104" s="6"/>
      <c r="I104" s="6"/>
      <c r="J104" s="6"/>
      <c r="K104" s="6"/>
      <c r="L104" s="6"/>
      <c r="M104" s="6"/>
      <c r="N104" s="6"/>
      <c r="O104" s="6"/>
    </row>
    <row r="105" spans="1:15">
      <c r="A105" s="6"/>
      <c r="B105" s="6"/>
      <c r="C105" s="6"/>
      <c r="D105" s="6"/>
      <c r="E105" s="6"/>
      <c r="F105" s="6"/>
      <c r="G105" s="6"/>
      <c r="H105" s="6"/>
      <c r="I105" s="6"/>
      <c r="J105" s="6"/>
      <c r="K105" s="6"/>
      <c r="L105" s="6"/>
      <c r="M105" s="6"/>
      <c r="N105" s="6"/>
      <c r="O105" s="6"/>
    </row>
    <row r="106" spans="1:15">
      <c r="A106" s="6"/>
      <c r="B106" s="6"/>
      <c r="C106" s="6"/>
      <c r="D106" s="6"/>
      <c r="E106" s="6"/>
      <c r="F106" s="6"/>
      <c r="G106" s="6"/>
      <c r="H106" s="6"/>
      <c r="I106" s="6"/>
      <c r="J106" s="6"/>
      <c r="K106" s="6"/>
      <c r="L106" s="6"/>
      <c r="M106" s="6"/>
      <c r="N106" s="6"/>
      <c r="O106" s="6"/>
    </row>
    <row r="107" spans="1:15">
      <c r="A107" s="6"/>
      <c r="B107" s="6"/>
      <c r="C107" s="6"/>
      <c r="D107" s="6"/>
      <c r="E107" s="6"/>
      <c r="F107" s="6"/>
      <c r="G107" s="6"/>
      <c r="H107" s="6"/>
      <c r="I107" s="6"/>
      <c r="J107" s="6"/>
      <c r="K107" s="6"/>
      <c r="L107" s="6"/>
      <c r="M107" s="6"/>
      <c r="N107" s="6"/>
      <c r="O107" s="6"/>
    </row>
    <row r="108" spans="1:15">
      <c r="A108" s="6"/>
      <c r="B108" s="6"/>
      <c r="C108" s="6"/>
      <c r="D108" s="6"/>
      <c r="E108" s="6"/>
      <c r="F108" s="6"/>
      <c r="G108" s="6"/>
      <c r="H108" s="6"/>
      <c r="I108" s="6"/>
      <c r="J108" s="6"/>
      <c r="K108" s="6"/>
      <c r="L108" s="6"/>
      <c r="M108" s="6"/>
      <c r="N108" s="6"/>
      <c r="O108" s="6"/>
    </row>
    <row r="109" spans="1:15">
      <c r="A109" s="6"/>
      <c r="B109" s="6"/>
      <c r="C109" s="6"/>
      <c r="D109" s="6"/>
      <c r="E109" s="6"/>
      <c r="F109" s="6"/>
      <c r="G109" s="6"/>
      <c r="H109" s="6"/>
      <c r="I109" s="6"/>
      <c r="J109" s="6"/>
      <c r="K109" s="6"/>
      <c r="L109" s="6"/>
      <c r="M109" s="6"/>
      <c r="N109" s="6"/>
      <c r="O109" s="6"/>
    </row>
    <row r="110" spans="1:15">
      <c r="A110" s="6"/>
      <c r="B110" s="6"/>
      <c r="C110" s="6"/>
      <c r="D110" s="6"/>
      <c r="E110" s="6"/>
      <c r="F110" s="6"/>
      <c r="G110" s="6"/>
      <c r="H110" s="6"/>
      <c r="I110" s="6"/>
      <c r="J110" s="6"/>
      <c r="K110" s="6"/>
      <c r="L110" s="6"/>
      <c r="M110" s="6"/>
      <c r="N110" s="6"/>
      <c r="O110" s="6"/>
    </row>
    <row r="111" spans="1:15">
      <c r="A111" s="6"/>
      <c r="B111" s="6"/>
      <c r="C111" s="6"/>
      <c r="D111" s="6"/>
      <c r="E111" s="6"/>
      <c r="F111" s="6"/>
      <c r="G111" s="6"/>
      <c r="H111" s="6"/>
      <c r="I111" s="6"/>
      <c r="J111" s="6"/>
      <c r="K111" s="6"/>
      <c r="L111" s="6"/>
      <c r="M111" s="6"/>
      <c r="N111" s="6"/>
      <c r="O111" s="6"/>
    </row>
    <row r="112" spans="1:15">
      <c r="A112" s="6"/>
      <c r="B112" s="6"/>
      <c r="C112" s="6"/>
      <c r="D112" s="6"/>
      <c r="E112" s="6"/>
      <c r="F112" s="6"/>
      <c r="G112" s="6"/>
      <c r="H112" s="6"/>
      <c r="I112" s="6"/>
      <c r="J112" s="6"/>
      <c r="K112" s="6"/>
      <c r="L112" s="6"/>
      <c r="M112" s="6"/>
      <c r="N112" s="6"/>
      <c r="O112" s="6"/>
    </row>
    <row r="113" spans="1:15">
      <c r="A113" s="6"/>
      <c r="B113" s="6"/>
      <c r="C113" s="6"/>
      <c r="D113" s="6"/>
      <c r="E113" s="6"/>
      <c r="F113" s="6"/>
      <c r="G113" s="6"/>
      <c r="H113" s="6"/>
      <c r="I113" s="6"/>
      <c r="J113" s="6"/>
      <c r="K113" s="6"/>
      <c r="L113" s="6"/>
      <c r="M113" s="6"/>
      <c r="N113" s="6"/>
      <c r="O113" s="6"/>
    </row>
    <row r="114" spans="1:15">
      <c r="A114" s="6"/>
      <c r="B114" s="6"/>
      <c r="C114" s="6"/>
      <c r="D114" s="6"/>
      <c r="E114" s="6"/>
      <c r="F114" s="6"/>
      <c r="G114" s="6"/>
      <c r="H114" s="6"/>
      <c r="I114" s="6"/>
      <c r="J114" s="6"/>
      <c r="K114" s="6"/>
      <c r="L114" s="6"/>
      <c r="M114" s="6"/>
      <c r="N114" s="6"/>
      <c r="O114" s="6"/>
    </row>
  </sheetData>
  <mergeCells count="38">
    <mergeCell ref="A1:O1"/>
    <mergeCell ref="A5:O5"/>
    <mergeCell ref="A6:G6"/>
    <mergeCell ref="H6:L7"/>
    <mergeCell ref="M6:O7"/>
    <mergeCell ref="A7:D7"/>
    <mergeCell ref="A8:D8"/>
    <mergeCell ref="H8:L8"/>
    <mergeCell ref="M8:O16"/>
    <mergeCell ref="A9:D9"/>
    <mergeCell ref="H9:L9"/>
    <mergeCell ref="A10:D10"/>
    <mergeCell ref="H10:L10"/>
    <mergeCell ref="A11:D11"/>
    <mergeCell ref="H11:L11"/>
    <mergeCell ref="A12:D12"/>
    <mergeCell ref="C21:I21"/>
    <mergeCell ref="H12:L12"/>
    <mergeCell ref="A13:D13"/>
    <mergeCell ref="H13:L13"/>
    <mergeCell ref="A14:D14"/>
    <mergeCell ref="H14:L14"/>
    <mergeCell ref="A15:D15"/>
    <mergeCell ref="H15:L15"/>
    <mergeCell ref="A16:D16"/>
    <mergeCell ref="H16:L16"/>
    <mergeCell ref="A18:O18"/>
    <mergeCell ref="C19:I19"/>
    <mergeCell ref="C20:I20"/>
    <mergeCell ref="C28:I28"/>
    <mergeCell ref="C29:I29"/>
    <mergeCell ref="C30:I30"/>
    <mergeCell ref="C22:I22"/>
    <mergeCell ref="C23:I23"/>
    <mergeCell ref="C24:I24"/>
    <mergeCell ref="C25:I25"/>
    <mergeCell ref="C26:I26"/>
    <mergeCell ref="C27:I27"/>
  </mergeCells>
  <conditionalFormatting sqref="C18">
    <cfRule type="cellIs" dxfId="95" priority="10" operator="equal">
      <formula>"Project Patrol"</formula>
    </cfRule>
    <cfRule type="cellIs" dxfId="94" priority="11" operator="equal">
      <formula>"Remaining Patrols"</formula>
    </cfRule>
    <cfRule type="cellIs" dxfId="93" priority="12" operator="equal">
      <formula>"All Patrols"</formula>
    </cfRule>
  </conditionalFormatting>
  <conditionalFormatting sqref="C2">
    <cfRule type="cellIs" dxfId="92" priority="7" operator="equal">
      <formula>"Project Patrol"</formula>
    </cfRule>
    <cfRule type="cellIs" dxfId="91" priority="8" operator="equal">
      <formula>"Remaining Patrols"</formula>
    </cfRule>
    <cfRule type="cellIs" dxfId="90" priority="9" operator="equal">
      <formula>"All Patrols"</formula>
    </cfRule>
  </conditionalFormatting>
  <conditionalFormatting sqref="C1">
    <cfRule type="cellIs" dxfId="89" priority="4" operator="equal">
      <formula>"Project Patrol"</formula>
    </cfRule>
    <cfRule type="cellIs" dxfId="88" priority="5" operator="equal">
      <formula>"Remaining Patrols"</formula>
    </cfRule>
    <cfRule type="cellIs" dxfId="87" priority="6" operator="equal">
      <formula>"All Patrols"</formula>
    </cfRule>
  </conditionalFormatting>
  <conditionalFormatting sqref="C5">
    <cfRule type="cellIs" dxfId="86" priority="1" operator="equal">
      <formula>"Project Patrol"</formula>
    </cfRule>
    <cfRule type="cellIs" dxfId="85" priority="2" operator="equal">
      <formula>"Remaining Patrols"</formula>
    </cfRule>
    <cfRule type="cellIs" dxfId="84" priority="3" operator="equal">
      <formula>"All Patrols"</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O143"/>
  <sheetViews>
    <sheetView workbookViewId="0">
      <selection activeCell="A20" sqref="A20:O31"/>
    </sheetView>
  </sheetViews>
  <sheetFormatPr defaultColWidth="11.42578125" defaultRowHeight="12.75"/>
  <cols>
    <col min="1" max="15" width="12.85546875" customWidth="1"/>
  </cols>
  <sheetData>
    <row r="1" spans="1:15" ht="18">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ht="76.5">
      <c r="A3" s="67">
        <f>HLOOKUP('Week 1'!A2,'Unit Council version'!$A$2:$P$28,10,FALSE)</f>
        <v>0</v>
      </c>
      <c r="B3" s="67">
        <f>HLOOKUP('Week 1'!B2,'Unit Council version'!$A$2:$P$28,10,FALSE)</f>
        <v>0</v>
      </c>
      <c r="C3" s="67">
        <f>HLOOKUP('Week 1'!C2,'Unit Council version'!$A$2:$P$28,10,FALSE)</f>
        <v>0</v>
      </c>
      <c r="D3" s="67">
        <f>HLOOKUP('Week 1'!D2,'Unit Council version'!$A$2:$P$28,10,FALSE)</f>
        <v>0</v>
      </c>
      <c r="E3" s="67">
        <f>HLOOKUP('Week 1'!E2,'Unit Council version'!$A$2:$P$28,10,FALSE)</f>
        <v>0</v>
      </c>
      <c r="F3" s="67">
        <f>HLOOKUP('Week 1'!F2,'Unit Council version'!$A$2:$P$28,10,FALSE)</f>
        <v>0</v>
      </c>
      <c r="G3" s="67">
        <f>HLOOKUP('Week 1'!G2,'Unit Council version'!$A$2:$P$28,10,FALSE)</f>
        <v>0</v>
      </c>
      <c r="H3" s="67">
        <f>HLOOKUP('Week 1'!H2,'Unit Council version'!$A$2:$P$28,10,FALSE)</f>
        <v>0</v>
      </c>
      <c r="I3" s="67">
        <f>HLOOKUP('Week 1'!I2,'Unit Council version'!$A$2:$P$28,10,FALSE)</f>
        <v>0</v>
      </c>
      <c r="J3" s="67">
        <f>HLOOKUP('Week 1'!J2,'Unit Council version'!$A$2:$P$28,10,FALSE)</f>
        <v>0</v>
      </c>
      <c r="K3" s="67">
        <f>HLOOKUP('Week 1'!K2,'Unit Council version'!$A$2:$P$28,10,FALSE)</f>
        <v>0</v>
      </c>
      <c r="L3" s="67">
        <f>HLOOKUP('Week 1'!L2,'Unit Council version'!$A$2:$P$28,10,FALSE)</f>
        <v>0</v>
      </c>
      <c r="M3" s="67">
        <f>HLOOKUP('Week 1'!M2,'Unit Council version'!$A$2:$P$28,10,FALSE)</f>
        <v>0</v>
      </c>
      <c r="N3" s="67">
        <f>HLOOKUP('Week 1'!N2,'Unit Council version'!$A$2:$P$28,10,FALSE)</f>
        <v>0</v>
      </c>
      <c r="O3" s="67">
        <f>HLOOKUP('Week 1'!O2,'Unit Council version'!$A$2:$P$28,10,FALSE)</f>
        <v>0</v>
      </c>
    </row>
    <row r="5" spans="1:15" ht="18">
      <c r="A5" s="32" t="s">
        <v>0</v>
      </c>
      <c r="B5" s="33"/>
      <c r="C5" s="33"/>
      <c r="D5" s="33"/>
      <c r="E5" s="33"/>
      <c r="F5" s="33"/>
      <c r="G5" s="33"/>
      <c r="H5" s="33"/>
      <c r="I5" s="33"/>
      <c r="J5" s="33"/>
      <c r="K5" s="33"/>
      <c r="L5" s="33"/>
      <c r="M5" s="33"/>
      <c r="N5" s="33"/>
      <c r="O5" s="33"/>
    </row>
    <row r="6" spans="1:15" ht="12.95" customHeight="1">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39" customHeight="1">
      <c r="A19" s="19" t="s">
        <v>2</v>
      </c>
      <c r="B19" s="21" t="s">
        <v>3</v>
      </c>
      <c r="C19" s="34" t="s">
        <v>14</v>
      </c>
      <c r="D19" s="76"/>
      <c r="E19" s="76"/>
      <c r="F19" s="76"/>
      <c r="G19" s="76"/>
      <c r="H19" s="76"/>
      <c r="I19" s="35"/>
      <c r="J19" s="22" t="s">
        <v>5</v>
      </c>
      <c r="K19" s="22" t="s">
        <v>6</v>
      </c>
      <c r="L19" s="22" t="s">
        <v>7</v>
      </c>
      <c r="M19" s="69" t="s">
        <v>10</v>
      </c>
      <c r="N19" s="69" t="s">
        <v>11</v>
      </c>
      <c r="O19" s="70" t="s">
        <v>36</v>
      </c>
    </row>
    <row r="20" spans="1:15" ht="12.95" customHeight="1">
      <c r="A20" s="4"/>
      <c r="B20" s="5"/>
      <c r="C20" s="50"/>
      <c r="D20" s="50"/>
      <c r="E20" s="50"/>
      <c r="F20" s="50"/>
      <c r="G20" s="50"/>
      <c r="H20" s="50"/>
      <c r="I20" s="50"/>
      <c r="J20" s="5"/>
      <c r="K20" s="5"/>
      <c r="L20" s="3"/>
      <c r="M20" s="3"/>
      <c r="N20" s="5"/>
      <c r="O20" s="5"/>
    </row>
    <row r="21" spans="1:15" ht="12.95" customHeight="1">
      <c r="A21" s="4"/>
      <c r="B21" s="5"/>
      <c r="C21" s="50"/>
      <c r="D21" s="50"/>
      <c r="E21" s="50"/>
      <c r="F21" s="50"/>
      <c r="G21" s="50"/>
      <c r="H21" s="50"/>
      <c r="I21" s="50"/>
      <c r="J21" s="5"/>
      <c r="K21" s="3"/>
      <c r="L21" s="3"/>
      <c r="M21" s="5"/>
      <c r="N21" s="5"/>
      <c r="O21" s="5"/>
    </row>
    <row r="22" spans="1:15" ht="26.1" customHeight="1">
      <c r="A22" s="4"/>
      <c r="B22" s="5"/>
      <c r="C22" s="50"/>
      <c r="D22" s="50"/>
      <c r="E22" s="50"/>
      <c r="F22" s="50"/>
      <c r="G22" s="50"/>
      <c r="H22" s="50"/>
      <c r="I22" s="50"/>
      <c r="J22" s="5"/>
      <c r="K22" s="5"/>
      <c r="L22" s="3"/>
      <c r="M22" s="5"/>
      <c r="N22" s="5"/>
      <c r="O22" s="3"/>
    </row>
    <row r="23" spans="1:15" ht="12.95" customHeight="1">
      <c r="A23" s="4"/>
      <c r="B23" s="5"/>
      <c r="C23" s="64"/>
      <c r="D23" s="64"/>
      <c r="E23" s="64"/>
      <c r="F23" s="64"/>
      <c r="G23" s="64"/>
      <c r="H23" s="64"/>
      <c r="I23" s="64"/>
      <c r="J23" s="5"/>
      <c r="K23" s="3"/>
      <c r="L23" s="3"/>
      <c r="M23" s="5"/>
      <c r="N23" s="3"/>
      <c r="O23" s="3"/>
    </row>
    <row r="24" spans="1:15" ht="12.95" customHeight="1">
      <c r="A24" s="3"/>
      <c r="B24" s="5"/>
      <c r="C24" s="61"/>
      <c r="D24" s="62"/>
      <c r="E24" s="62"/>
      <c r="F24" s="62"/>
      <c r="G24" s="62"/>
      <c r="H24" s="62"/>
      <c r="I24" s="63"/>
      <c r="J24" s="5"/>
      <c r="K24" s="3"/>
      <c r="L24" s="3"/>
      <c r="M24" s="5"/>
      <c r="N24" s="3"/>
      <c r="O24" s="3"/>
    </row>
    <row r="25" spans="1:15">
      <c r="A25" s="3"/>
      <c r="B25" s="5"/>
      <c r="C25" s="61"/>
      <c r="D25" s="62"/>
      <c r="E25" s="62"/>
      <c r="F25" s="62"/>
      <c r="G25" s="62"/>
      <c r="H25" s="62"/>
      <c r="I25" s="63"/>
      <c r="J25" s="5"/>
      <c r="K25" s="3"/>
      <c r="L25" s="3"/>
      <c r="M25" s="5"/>
      <c r="N25" s="3"/>
      <c r="O25" s="3"/>
    </row>
    <row r="26" spans="1:15">
      <c r="A26" s="3"/>
      <c r="B26" s="3"/>
      <c r="C26" s="61"/>
      <c r="D26" s="62"/>
      <c r="E26" s="62"/>
      <c r="F26" s="62"/>
      <c r="G26" s="62"/>
      <c r="H26" s="62"/>
      <c r="I26" s="63"/>
      <c r="J26" s="5"/>
      <c r="K26" s="3"/>
      <c r="L26" s="3"/>
      <c r="M26" s="3"/>
      <c r="N26" s="3"/>
      <c r="O26" s="3"/>
    </row>
    <row r="27" spans="1:15">
      <c r="A27" s="3"/>
      <c r="B27" s="3"/>
      <c r="C27" s="61"/>
      <c r="D27" s="62"/>
      <c r="E27" s="62"/>
      <c r="F27" s="62"/>
      <c r="G27" s="62"/>
      <c r="H27" s="62"/>
      <c r="I27" s="63"/>
      <c r="J27" s="5"/>
      <c r="K27" s="3"/>
      <c r="L27" s="3"/>
      <c r="M27" s="3"/>
      <c r="N27" s="3"/>
      <c r="O27" s="3"/>
    </row>
    <row r="28" spans="1:15">
      <c r="A28" s="4"/>
      <c r="B28" s="5"/>
      <c r="C28" s="61"/>
      <c r="D28" s="62"/>
      <c r="E28" s="62"/>
      <c r="F28" s="62"/>
      <c r="G28" s="62"/>
      <c r="H28" s="62"/>
      <c r="I28" s="63"/>
      <c r="J28" s="5"/>
      <c r="K28" s="3"/>
      <c r="L28" s="3"/>
      <c r="M28" s="5"/>
      <c r="N28" s="3"/>
      <c r="O28" s="3"/>
    </row>
    <row r="29" spans="1:15">
      <c r="A29" s="4"/>
      <c r="B29" s="5"/>
      <c r="C29" s="61"/>
      <c r="D29" s="62"/>
      <c r="E29" s="62"/>
      <c r="F29" s="62"/>
      <c r="G29" s="62"/>
      <c r="H29" s="62"/>
      <c r="I29" s="63"/>
      <c r="J29" s="5"/>
      <c r="K29" s="5"/>
      <c r="L29" s="3"/>
      <c r="M29" s="5"/>
      <c r="N29" s="5"/>
      <c r="O29" s="5"/>
    </row>
    <row r="30" spans="1:15">
      <c r="A30" s="4"/>
      <c r="B30" s="5"/>
      <c r="C30" s="61"/>
      <c r="D30" s="62"/>
      <c r="E30" s="62"/>
      <c r="F30" s="62"/>
      <c r="G30" s="62"/>
      <c r="H30" s="62"/>
      <c r="I30" s="63"/>
      <c r="J30" s="5"/>
      <c r="K30" s="3"/>
      <c r="L30" s="3"/>
      <c r="M30" s="5"/>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row r="81" spans="1:15">
      <c r="A81" s="6"/>
      <c r="B81" s="6"/>
      <c r="C81" s="6"/>
      <c r="D81" s="6"/>
      <c r="E81" s="6"/>
      <c r="F81" s="6"/>
      <c r="G81" s="6"/>
      <c r="H81" s="6"/>
      <c r="I81" s="6"/>
      <c r="J81" s="6"/>
      <c r="K81" s="6"/>
      <c r="L81" s="6"/>
      <c r="M81" s="6"/>
      <c r="N81" s="6"/>
      <c r="O81" s="6"/>
    </row>
    <row r="82" spans="1:15">
      <c r="A82" s="6"/>
      <c r="B82" s="6"/>
      <c r="C82" s="6"/>
      <c r="D82" s="6"/>
      <c r="E82" s="6"/>
      <c r="F82" s="6"/>
      <c r="G82" s="6"/>
      <c r="H82" s="6"/>
      <c r="I82" s="6"/>
      <c r="J82" s="6"/>
      <c r="K82" s="6"/>
      <c r="L82" s="6"/>
      <c r="M82" s="6"/>
      <c r="N82" s="6"/>
      <c r="O82" s="6"/>
    </row>
    <row r="83" spans="1:15">
      <c r="A83" s="6"/>
      <c r="B83" s="6"/>
      <c r="C83" s="6"/>
      <c r="D83" s="6"/>
      <c r="E83" s="6"/>
      <c r="F83" s="6"/>
      <c r="G83" s="6"/>
      <c r="H83" s="6"/>
      <c r="I83" s="6"/>
      <c r="J83" s="6"/>
      <c r="K83" s="6"/>
      <c r="L83" s="6"/>
      <c r="M83" s="6"/>
      <c r="N83" s="6"/>
      <c r="O83" s="6"/>
    </row>
    <row r="84" spans="1:15">
      <c r="A84" s="6"/>
      <c r="B84" s="6"/>
      <c r="C84" s="6"/>
      <c r="D84" s="6"/>
      <c r="E84" s="6"/>
      <c r="F84" s="6"/>
      <c r="G84" s="6"/>
      <c r="H84" s="6"/>
      <c r="I84" s="6"/>
      <c r="J84" s="6"/>
      <c r="K84" s="6"/>
      <c r="L84" s="6"/>
      <c r="M84" s="6"/>
      <c r="N84" s="6"/>
      <c r="O84" s="6"/>
    </row>
    <row r="85" spans="1:15">
      <c r="A85" s="6"/>
      <c r="B85" s="6"/>
      <c r="C85" s="6"/>
      <c r="D85" s="6"/>
      <c r="E85" s="6"/>
      <c r="F85" s="6"/>
      <c r="G85" s="6"/>
      <c r="H85" s="6"/>
      <c r="I85" s="6"/>
      <c r="J85" s="6"/>
      <c r="K85" s="6"/>
      <c r="L85" s="6"/>
      <c r="M85" s="6"/>
      <c r="N85" s="6"/>
      <c r="O85" s="6"/>
    </row>
    <row r="86" spans="1:15">
      <c r="A86" s="6"/>
      <c r="B86" s="6"/>
      <c r="C86" s="6"/>
      <c r="D86" s="6"/>
      <c r="E86" s="6"/>
      <c r="F86" s="6"/>
      <c r="G86" s="6"/>
      <c r="H86" s="6"/>
      <c r="I86" s="6"/>
      <c r="J86" s="6"/>
      <c r="K86" s="6"/>
      <c r="L86" s="6"/>
      <c r="M86" s="6"/>
      <c r="N86" s="6"/>
      <c r="O86" s="6"/>
    </row>
    <row r="87" spans="1:15">
      <c r="A87" s="6"/>
      <c r="B87" s="6"/>
      <c r="C87" s="6"/>
      <c r="D87" s="6"/>
      <c r="E87" s="6"/>
      <c r="F87" s="6"/>
      <c r="G87" s="6"/>
      <c r="H87" s="6"/>
      <c r="I87" s="6"/>
      <c r="J87" s="6"/>
      <c r="K87" s="6"/>
      <c r="L87" s="6"/>
      <c r="M87" s="6"/>
      <c r="N87" s="6"/>
      <c r="O87" s="6"/>
    </row>
    <row r="88" spans="1:15">
      <c r="A88" s="6"/>
      <c r="B88" s="6"/>
      <c r="C88" s="6"/>
      <c r="D88" s="6"/>
      <c r="E88" s="6"/>
      <c r="F88" s="6"/>
      <c r="G88" s="6"/>
      <c r="H88" s="6"/>
      <c r="I88" s="6"/>
      <c r="J88" s="6"/>
      <c r="K88" s="6"/>
      <c r="L88" s="6"/>
      <c r="M88" s="6"/>
      <c r="N88" s="6"/>
      <c r="O88" s="6"/>
    </row>
    <row r="89" spans="1:15">
      <c r="A89" s="6"/>
      <c r="B89" s="6"/>
      <c r="C89" s="6"/>
      <c r="D89" s="6"/>
      <c r="E89" s="6"/>
      <c r="F89" s="6"/>
      <c r="G89" s="6"/>
      <c r="H89" s="6"/>
      <c r="I89" s="6"/>
      <c r="J89" s="6"/>
      <c r="K89" s="6"/>
      <c r="L89" s="6"/>
      <c r="M89" s="6"/>
      <c r="N89" s="6"/>
      <c r="O89" s="6"/>
    </row>
    <row r="90" spans="1:15">
      <c r="A90" s="6"/>
      <c r="B90" s="6"/>
      <c r="C90" s="6"/>
      <c r="D90" s="6"/>
      <c r="E90" s="6"/>
      <c r="F90" s="6"/>
      <c r="G90" s="6"/>
      <c r="H90" s="6"/>
      <c r="I90" s="6"/>
      <c r="J90" s="6"/>
      <c r="K90" s="6"/>
      <c r="L90" s="6"/>
      <c r="M90" s="6"/>
      <c r="N90" s="6"/>
      <c r="O90" s="6"/>
    </row>
    <row r="91" spans="1:15">
      <c r="A91" s="6"/>
      <c r="B91" s="6"/>
      <c r="C91" s="6"/>
      <c r="D91" s="6"/>
      <c r="E91" s="6"/>
      <c r="F91" s="6"/>
      <c r="G91" s="6"/>
      <c r="H91" s="6"/>
      <c r="I91" s="6"/>
      <c r="J91" s="6"/>
      <c r="K91" s="6"/>
      <c r="L91" s="6"/>
      <c r="M91" s="6"/>
      <c r="N91" s="6"/>
      <c r="O91" s="6"/>
    </row>
    <row r="92" spans="1:15">
      <c r="A92" s="6"/>
      <c r="B92" s="6"/>
      <c r="C92" s="6"/>
      <c r="D92" s="6"/>
      <c r="E92" s="6"/>
      <c r="F92" s="6"/>
      <c r="G92" s="6"/>
      <c r="H92" s="6"/>
      <c r="I92" s="6"/>
      <c r="J92" s="6"/>
      <c r="K92" s="6"/>
      <c r="L92" s="6"/>
      <c r="M92" s="6"/>
      <c r="N92" s="6"/>
      <c r="O92" s="6"/>
    </row>
    <row r="93" spans="1:15">
      <c r="A93" s="6"/>
      <c r="B93" s="6"/>
      <c r="C93" s="6"/>
      <c r="D93" s="6"/>
      <c r="E93" s="6"/>
      <c r="F93" s="6"/>
      <c r="G93" s="6"/>
      <c r="H93" s="6"/>
      <c r="I93" s="6"/>
      <c r="J93" s="6"/>
      <c r="K93" s="6"/>
      <c r="L93" s="6"/>
      <c r="M93" s="6"/>
      <c r="N93" s="6"/>
      <c r="O93" s="6"/>
    </row>
    <row r="94" spans="1:15">
      <c r="A94" s="6"/>
      <c r="B94" s="6"/>
      <c r="C94" s="6"/>
      <c r="D94" s="6"/>
      <c r="E94" s="6"/>
      <c r="F94" s="6"/>
      <c r="G94" s="6"/>
      <c r="H94" s="6"/>
      <c r="I94" s="6"/>
      <c r="J94" s="6"/>
      <c r="K94" s="6"/>
      <c r="L94" s="6"/>
      <c r="M94" s="6"/>
      <c r="N94" s="6"/>
      <c r="O94" s="6"/>
    </row>
    <row r="95" spans="1:15">
      <c r="A95" s="6"/>
      <c r="B95" s="6"/>
      <c r="C95" s="6"/>
      <c r="D95" s="6"/>
      <c r="E95" s="6"/>
      <c r="F95" s="6"/>
      <c r="G95" s="6"/>
      <c r="H95" s="6"/>
      <c r="I95" s="6"/>
      <c r="J95" s="6"/>
      <c r="K95" s="6"/>
      <c r="L95" s="6"/>
      <c r="M95" s="6"/>
      <c r="N95" s="6"/>
      <c r="O95" s="6"/>
    </row>
    <row r="96" spans="1:15">
      <c r="A96" s="6"/>
      <c r="B96" s="6"/>
      <c r="C96" s="6"/>
      <c r="D96" s="6"/>
      <c r="E96" s="6"/>
      <c r="F96" s="6"/>
      <c r="G96" s="6"/>
      <c r="H96" s="6"/>
      <c r="I96" s="6"/>
      <c r="J96" s="6"/>
      <c r="K96" s="6"/>
      <c r="L96" s="6"/>
      <c r="M96" s="6"/>
      <c r="N96" s="6"/>
      <c r="O96" s="6"/>
    </row>
    <row r="97" spans="1:15">
      <c r="A97" s="6"/>
      <c r="B97" s="6"/>
      <c r="C97" s="6"/>
      <c r="D97" s="6"/>
      <c r="E97" s="6"/>
      <c r="F97" s="6"/>
      <c r="G97" s="6"/>
      <c r="H97" s="6"/>
      <c r="I97" s="6"/>
      <c r="J97" s="6"/>
      <c r="K97" s="6"/>
      <c r="L97" s="6"/>
      <c r="M97" s="6"/>
      <c r="N97" s="6"/>
      <c r="O97" s="6"/>
    </row>
    <row r="98" spans="1:15">
      <c r="A98" s="6"/>
      <c r="B98" s="6"/>
      <c r="C98" s="6"/>
      <c r="D98" s="6"/>
      <c r="E98" s="6"/>
      <c r="F98" s="6"/>
      <c r="G98" s="6"/>
      <c r="H98" s="6"/>
      <c r="I98" s="6"/>
      <c r="J98" s="6"/>
      <c r="K98" s="6"/>
      <c r="L98" s="6"/>
      <c r="M98" s="6"/>
      <c r="N98" s="6"/>
      <c r="O98" s="6"/>
    </row>
    <row r="99" spans="1:15">
      <c r="A99" s="6"/>
      <c r="B99" s="6"/>
      <c r="C99" s="6"/>
      <c r="D99" s="6"/>
      <c r="E99" s="6"/>
      <c r="F99" s="6"/>
      <c r="G99" s="6"/>
      <c r="H99" s="6"/>
      <c r="I99" s="6"/>
      <c r="J99" s="6"/>
      <c r="K99" s="6"/>
      <c r="L99" s="6"/>
      <c r="M99" s="6"/>
      <c r="N99" s="6"/>
      <c r="O99" s="6"/>
    </row>
    <row r="100" spans="1:15">
      <c r="A100" s="6"/>
      <c r="B100" s="6"/>
      <c r="C100" s="6"/>
      <c r="D100" s="6"/>
      <c r="E100" s="6"/>
      <c r="F100" s="6"/>
      <c r="G100" s="6"/>
      <c r="H100" s="6"/>
      <c r="I100" s="6"/>
      <c r="J100" s="6"/>
      <c r="K100" s="6"/>
      <c r="L100" s="6"/>
      <c r="M100" s="6"/>
      <c r="N100" s="6"/>
      <c r="O100" s="6"/>
    </row>
    <row r="101" spans="1:15">
      <c r="A101" s="6"/>
      <c r="B101" s="6"/>
      <c r="C101" s="6"/>
      <c r="D101" s="6"/>
      <c r="E101" s="6"/>
      <c r="F101" s="6"/>
      <c r="G101" s="6"/>
      <c r="H101" s="6"/>
      <c r="I101" s="6"/>
      <c r="J101" s="6"/>
      <c r="K101" s="6"/>
      <c r="L101" s="6"/>
      <c r="M101" s="6"/>
      <c r="N101" s="6"/>
      <c r="O101" s="6"/>
    </row>
    <row r="102" spans="1:15">
      <c r="A102" s="6"/>
      <c r="B102" s="6"/>
      <c r="C102" s="6"/>
      <c r="D102" s="6"/>
      <c r="E102" s="6"/>
      <c r="F102" s="6"/>
      <c r="G102" s="6"/>
      <c r="H102" s="6"/>
      <c r="I102" s="6"/>
      <c r="J102" s="6"/>
      <c r="K102" s="6"/>
      <c r="L102" s="6"/>
      <c r="M102" s="6"/>
      <c r="N102" s="6"/>
      <c r="O102" s="6"/>
    </row>
    <row r="103" spans="1:15">
      <c r="A103" s="6"/>
      <c r="B103" s="6"/>
      <c r="C103" s="6"/>
      <c r="D103" s="6"/>
      <c r="E103" s="6"/>
      <c r="F103" s="6"/>
      <c r="G103" s="6"/>
      <c r="H103" s="6"/>
      <c r="I103" s="6"/>
      <c r="J103" s="6"/>
      <c r="K103" s="6"/>
      <c r="L103" s="6"/>
      <c r="M103" s="6"/>
      <c r="N103" s="6"/>
      <c r="O103" s="6"/>
    </row>
    <row r="104" spans="1:15">
      <c r="A104" s="6"/>
      <c r="B104" s="6"/>
      <c r="C104" s="6"/>
      <c r="D104" s="6"/>
      <c r="E104" s="6"/>
      <c r="F104" s="6"/>
      <c r="G104" s="6"/>
      <c r="H104" s="6"/>
      <c r="I104" s="6"/>
      <c r="J104" s="6"/>
      <c r="K104" s="6"/>
      <c r="L104" s="6"/>
      <c r="M104" s="6"/>
      <c r="N104" s="6"/>
      <c r="O104" s="6"/>
    </row>
    <row r="105" spans="1:15">
      <c r="A105" s="6"/>
      <c r="B105" s="6"/>
      <c r="C105" s="6"/>
      <c r="D105" s="6"/>
      <c r="E105" s="6"/>
      <c r="F105" s="6"/>
      <c r="G105" s="6"/>
      <c r="H105" s="6"/>
      <c r="I105" s="6"/>
      <c r="J105" s="6"/>
      <c r="K105" s="6"/>
      <c r="L105" s="6"/>
      <c r="M105" s="6"/>
      <c r="N105" s="6"/>
      <c r="O105" s="6"/>
    </row>
    <row r="106" spans="1:15">
      <c r="A106" s="6"/>
      <c r="B106" s="6"/>
      <c r="C106" s="6"/>
      <c r="D106" s="6"/>
      <c r="E106" s="6"/>
      <c r="F106" s="6"/>
      <c r="G106" s="6"/>
      <c r="H106" s="6"/>
      <c r="I106" s="6"/>
      <c r="J106" s="6"/>
      <c r="K106" s="6"/>
      <c r="L106" s="6"/>
      <c r="M106" s="6"/>
      <c r="N106" s="6"/>
      <c r="O106" s="6"/>
    </row>
    <row r="107" spans="1:15">
      <c r="A107" s="6"/>
      <c r="B107" s="6"/>
      <c r="C107" s="6"/>
      <c r="D107" s="6"/>
      <c r="E107" s="6"/>
      <c r="F107" s="6"/>
      <c r="G107" s="6"/>
      <c r="H107" s="6"/>
      <c r="I107" s="6"/>
      <c r="J107" s="6"/>
      <c r="K107" s="6"/>
      <c r="L107" s="6"/>
      <c r="M107" s="6"/>
      <c r="N107" s="6"/>
      <c r="O107" s="6"/>
    </row>
    <row r="108" spans="1:15">
      <c r="A108" s="6"/>
      <c r="B108" s="6"/>
      <c r="C108" s="6"/>
      <c r="D108" s="6"/>
      <c r="E108" s="6"/>
      <c r="F108" s="6"/>
      <c r="G108" s="6"/>
      <c r="H108" s="6"/>
      <c r="I108" s="6"/>
      <c r="J108" s="6"/>
      <c r="K108" s="6"/>
      <c r="L108" s="6"/>
      <c r="M108" s="6"/>
      <c r="N108" s="6"/>
      <c r="O108" s="6"/>
    </row>
    <row r="109" spans="1:15">
      <c r="A109" s="6"/>
      <c r="B109" s="6"/>
      <c r="C109" s="6"/>
      <c r="D109" s="6"/>
      <c r="E109" s="6"/>
      <c r="F109" s="6"/>
      <c r="G109" s="6"/>
      <c r="H109" s="6"/>
      <c r="I109" s="6"/>
      <c r="J109" s="6"/>
      <c r="K109" s="6"/>
      <c r="L109" s="6"/>
      <c r="M109" s="6"/>
      <c r="N109" s="6"/>
      <c r="O109" s="6"/>
    </row>
    <row r="110" spans="1:15">
      <c r="A110" s="6"/>
      <c r="B110" s="6"/>
      <c r="C110" s="6"/>
      <c r="D110" s="6"/>
      <c r="E110" s="6"/>
      <c r="F110" s="6"/>
      <c r="G110" s="6"/>
      <c r="H110" s="6"/>
      <c r="I110" s="6"/>
      <c r="J110" s="6"/>
      <c r="K110" s="6"/>
      <c r="L110" s="6"/>
      <c r="M110" s="6"/>
      <c r="N110" s="6"/>
      <c r="O110" s="6"/>
    </row>
    <row r="111" spans="1:15">
      <c r="A111" s="6"/>
      <c r="B111" s="6"/>
      <c r="C111" s="6"/>
      <c r="D111" s="6"/>
      <c r="E111" s="6"/>
      <c r="F111" s="6"/>
      <c r="G111" s="6"/>
      <c r="H111" s="6"/>
      <c r="I111" s="6"/>
      <c r="J111" s="6"/>
      <c r="K111" s="6"/>
      <c r="L111" s="6"/>
      <c r="M111" s="6"/>
      <c r="N111" s="6"/>
      <c r="O111" s="6"/>
    </row>
    <row r="112" spans="1:15">
      <c r="A112" s="6"/>
      <c r="B112" s="6"/>
      <c r="C112" s="6"/>
      <c r="D112" s="6"/>
      <c r="E112" s="6"/>
      <c r="F112" s="6"/>
      <c r="G112" s="6"/>
      <c r="H112" s="6"/>
      <c r="I112" s="6"/>
      <c r="J112" s="6"/>
      <c r="K112" s="6"/>
      <c r="L112" s="6"/>
      <c r="M112" s="6"/>
      <c r="N112" s="6"/>
      <c r="O112" s="6"/>
    </row>
    <row r="113" spans="1:15">
      <c r="A113" s="6"/>
      <c r="B113" s="6"/>
      <c r="C113" s="6"/>
      <c r="D113" s="6"/>
      <c r="E113" s="6"/>
      <c r="F113" s="6"/>
      <c r="G113" s="6"/>
      <c r="H113" s="6"/>
      <c r="I113" s="6"/>
      <c r="J113" s="6"/>
      <c r="K113" s="6"/>
      <c r="L113" s="6"/>
      <c r="M113" s="6"/>
      <c r="N113" s="6"/>
      <c r="O113" s="6"/>
    </row>
    <row r="114" spans="1:15">
      <c r="A114" s="6"/>
      <c r="B114" s="6"/>
      <c r="C114" s="6"/>
      <c r="D114" s="6"/>
      <c r="E114" s="6"/>
      <c r="F114" s="6"/>
      <c r="G114" s="6"/>
      <c r="H114" s="6"/>
      <c r="I114" s="6"/>
      <c r="J114" s="6"/>
      <c r="K114" s="6"/>
      <c r="L114" s="6"/>
      <c r="M114" s="6"/>
      <c r="N114" s="6"/>
      <c r="O114" s="6"/>
    </row>
    <row r="115" spans="1:15">
      <c r="A115" s="6"/>
      <c r="B115" s="6"/>
      <c r="C115" s="6"/>
      <c r="D115" s="6"/>
      <c r="E115" s="6"/>
      <c r="F115" s="6"/>
      <c r="G115" s="6"/>
      <c r="H115" s="6"/>
      <c r="I115" s="6"/>
      <c r="J115" s="6"/>
      <c r="K115" s="6"/>
      <c r="L115" s="6"/>
      <c r="M115" s="6"/>
      <c r="N115" s="6"/>
      <c r="O115" s="6"/>
    </row>
    <row r="116" spans="1:15">
      <c r="A116" s="6"/>
      <c r="B116" s="6"/>
      <c r="C116" s="6"/>
      <c r="D116" s="6"/>
      <c r="E116" s="6"/>
      <c r="F116" s="6"/>
      <c r="G116" s="6"/>
      <c r="H116" s="6"/>
      <c r="I116" s="6"/>
      <c r="J116" s="6"/>
      <c r="K116" s="6"/>
      <c r="L116" s="6"/>
      <c r="M116" s="6"/>
      <c r="N116" s="6"/>
      <c r="O116" s="6"/>
    </row>
    <row r="117" spans="1:15">
      <c r="A117" s="6"/>
      <c r="B117" s="6"/>
      <c r="C117" s="6"/>
      <c r="D117" s="6"/>
      <c r="E117" s="6"/>
      <c r="F117" s="6"/>
      <c r="G117" s="6"/>
      <c r="H117" s="6"/>
      <c r="I117" s="6"/>
      <c r="J117" s="6"/>
      <c r="K117" s="6"/>
      <c r="L117" s="6"/>
      <c r="M117" s="6"/>
      <c r="N117" s="6"/>
      <c r="O117" s="6"/>
    </row>
    <row r="118" spans="1:15">
      <c r="A118" s="6"/>
      <c r="B118" s="6"/>
      <c r="C118" s="6"/>
      <c r="D118" s="6"/>
      <c r="E118" s="6"/>
      <c r="F118" s="6"/>
      <c r="G118" s="6"/>
      <c r="H118" s="6"/>
      <c r="I118" s="6"/>
      <c r="J118" s="6"/>
      <c r="K118" s="6"/>
      <c r="L118" s="6"/>
      <c r="M118" s="6"/>
      <c r="N118" s="6"/>
      <c r="O118" s="6"/>
    </row>
    <row r="119" spans="1:15">
      <c r="A119" s="6"/>
      <c r="B119" s="6"/>
      <c r="C119" s="6"/>
      <c r="D119" s="6"/>
      <c r="E119" s="6"/>
      <c r="F119" s="6"/>
      <c r="G119" s="6"/>
      <c r="H119" s="6"/>
      <c r="I119" s="6"/>
      <c r="J119" s="6"/>
      <c r="K119" s="6"/>
      <c r="L119" s="6"/>
      <c r="M119" s="6"/>
      <c r="N119" s="6"/>
      <c r="O119" s="6"/>
    </row>
    <row r="120" spans="1:15">
      <c r="A120" s="6"/>
      <c r="B120" s="6"/>
      <c r="C120" s="6"/>
      <c r="D120" s="6"/>
      <c r="E120" s="6"/>
      <c r="F120" s="6"/>
      <c r="G120" s="6"/>
      <c r="H120" s="6"/>
      <c r="I120" s="6"/>
      <c r="J120" s="6"/>
      <c r="K120" s="6"/>
      <c r="L120" s="6"/>
      <c r="M120" s="6"/>
      <c r="N120" s="6"/>
      <c r="O120" s="6"/>
    </row>
    <row r="121" spans="1:15">
      <c r="A121" s="6"/>
      <c r="B121" s="6"/>
      <c r="C121" s="6"/>
      <c r="D121" s="6"/>
      <c r="E121" s="6"/>
      <c r="F121" s="6"/>
      <c r="G121" s="6"/>
      <c r="H121" s="6"/>
      <c r="I121" s="6"/>
      <c r="J121" s="6"/>
      <c r="K121" s="6"/>
      <c r="L121" s="6"/>
      <c r="M121" s="6"/>
      <c r="N121" s="6"/>
      <c r="O121" s="6"/>
    </row>
    <row r="122" spans="1:15">
      <c r="A122" s="6"/>
      <c r="B122" s="6"/>
      <c r="C122" s="6"/>
      <c r="D122" s="6"/>
      <c r="E122" s="6"/>
      <c r="F122" s="6"/>
      <c r="G122" s="6"/>
      <c r="H122" s="6"/>
      <c r="I122" s="6"/>
      <c r="J122" s="6"/>
      <c r="K122" s="6"/>
      <c r="L122" s="6"/>
      <c r="M122" s="6"/>
      <c r="N122" s="6"/>
      <c r="O122" s="6"/>
    </row>
    <row r="123" spans="1:15">
      <c r="A123" s="6"/>
      <c r="B123" s="6"/>
      <c r="C123" s="6"/>
      <c r="D123" s="6"/>
      <c r="E123" s="6"/>
      <c r="F123" s="6"/>
      <c r="G123" s="6"/>
      <c r="H123" s="6"/>
      <c r="I123" s="6"/>
      <c r="J123" s="6"/>
      <c r="K123" s="6"/>
      <c r="L123" s="6"/>
      <c r="M123" s="6"/>
      <c r="N123" s="6"/>
      <c r="O123" s="6"/>
    </row>
    <row r="124" spans="1:15">
      <c r="A124" s="6"/>
      <c r="B124" s="6"/>
      <c r="C124" s="6"/>
      <c r="D124" s="6"/>
      <c r="E124" s="6"/>
      <c r="F124" s="6"/>
      <c r="G124" s="6"/>
      <c r="H124" s="6"/>
      <c r="I124" s="6"/>
      <c r="J124" s="6"/>
      <c r="K124" s="6"/>
      <c r="L124" s="6"/>
      <c r="M124" s="6"/>
      <c r="N124" s="6"/>
      <c r="O124" s="6"/>
    </row>
    <row r="125" spans="1:15">
      <c r="A125" s="6"/>
      <c r="B125" s="6"/>
      <c r="C125" s="6"/>
      <c r="D125" s="6"/>
      <c r="E125" s="6"/>
      <c r="F125" s="6"/>
      <c r="G125" s="6"/>
      <c r="H125" s="6"/>
      <c r="I125" s="6"/>
      <c r="J125" s="6"/>
      <c r="K125" s="6"/>
      <c r="L125" s="6"/>
      <c r="M125" s="6"/>
      <c r="N125" s="6"/>
      <c r="O125" s="6"/>
    </row>
    <row r="126" spans="1:15">
      <c r="A126" s="6"/>
      <c r="B126" s="6"/>
      <c r="C126" s="6"/>
      <c r="D126" s="6"/>
      <c r="E126" s="6"/>
      <c r="F126" s="6"/>
      <c r="G126" s="6"/>
      <c r="H126" s="6"/>
      <c r="I126" s="6"/>
      <c r="J126" s="6"/>
      <c r="K126" s="6"/>
      <c r="L126" s="6"/>
      <c r="M126" s="6"/>
      <c r="N126" s="6"/>
      <c r="O126" s="6"/>
    </row>
    <row r="127" spans="1:15">
      <c r="A127" s="6"/>
      <c r="B127" s="6"/>
      <c r="C127" s="6"/>
      <c r="D127" s="6"/>
      <c r="E127" s="6"/>
      <c r="F127" s="6"/>
      <c r="G127" s="6"/>
      <c r="H127" s="6"/>
      <c r="I127" s="6"/>
      <c r="J127" s="6"/>
      <c r="K127" s="6"/>
      <c r="L127" s="6"/>
      <c r="M127" s="6"/>
      <c r="N127" s="6"/>
      <c r="O127" s="6"/>
    </row>
    <row r="128" spans="1:15">
      <c r="A128" s="6"/>
      <c r="B128" s="6"/>
      <c r="C128" s="6"/>
      <c r="D128" s="6"/>
      <c r="E128" s="6"/>
      <c r="F128" s="6"/>
      <c r="G128" s="6"/>
      <c r="H128" s="6"/>
      <c r="I128" s="6"/>
      <c r="J128" s="6"/>
      <c r="K128" s="6"/>
      <c r="L128" s="6"/>
      <c r="M128" s="6"/>
      <c r="N128" s="6"/>
      <c r="O128" s="6"/>
    </row>
    <row r="129" spans="1:15">
      <c r="A129" s="6"/>
      <c r="B129" s="6"/>
      <c r="C129" s="6"/>
      <c r="D129" s="6"/>
      <c r="E129" s="6"/>
      <c r="F129" s="6"/>
      <c r="G129" s="6"/>
      <c r="H129" s="6"/>
      <c r="I129" s="6"/>
      <c r="J129" s="6"/>
      <c r="K129" s="6"/>
      <c r="L129" s="6"/>
      <c r="M129" s="6"/>
      <c r="N129" s="6"/>
      <c r="O129" s="6"/>
    </row>
    <row r="130" spans="1:15">
      <c r="A130" s="6"/>
      <c r="B130" s="6"/>
      <c r="C130" s="6"/>
      <c r="D130" s="6"/>
      <c r="E130" s="6"/>
      <c r="F130" s="6"/>
      <c r="G130" s="6"/>
      <c r="H130" s="6"/>
      <c r="I130" s="6"/>
      <c r="J130" s="6"/>
      <c r="K130" s="6"/>
      <c r="L130" s="6"/>
      <c r="M130" s="6"/>
      <c r="N130" s="6"/>
      <c r="O130" s="6"/>
    </row>
    <row r="131" spans="1:15">
      <c r="A131" s="6"/>
      <c r="B131" s="6"/>
      <c r="C131" s="6"/>
      <c r="D131" s="6"/>
      <c r="E131" s="6"/>
      <c r="F131" s="6"/>
      <c r="G131" s="6"/>
      <c r="H131" s="6"/>
      <c r="I131" s="6"/>
      <c r="J131" s="6"/>
      <c r="K131" s="6"/>
      <c r="L131" s="6"/>
      <c r="M131" s="6"/>
      <c r="N131" s="6"/>
      <c r="O131" s="6"/>
    </row>
    <row r="132" spans="1:15">
      <c r="A132" s="6"/>
      <c r="B132" s="6"/>
      <c r="C132" s="6"/>
      <c r="D132" s="6"/>
      <c r="E132" s="6"/>
      <c r="F132" s="6"/>
      <c r="G132" s="6"/>
      <c r="H132" s="6"/>
      <c r="I132" s="6"/>
      <c r="J132" s="6"/>
      <c r="K132" s="6"/>
      <c r="L132" s="6"/>
      <c r="M132" s="6"/>
      <c r="N132" s="6"/>
      <c r="O132" s="6"/>
    </row>
    <row r="133" spans="1:15">
      <c r="A133" s="6"/>
      <c r="B133" s="6"/>
      <c r="C133" s="6"/>
      <c r="D133" s="6"/>
      <c r="E133" s="6"/>
      <c r="F133" s="6"/>
      <c r="G133" s="6"/>
      <c r="H133" s="6"/>
      <c r="I133" s="6"/>
      <c r="J133" s="6"/>
      <c r="K133" s="6"/>
      <c r="L133" s="6"/>
      <c r="M133" s="6"/>
      <c r="N133" s="6"/>
      <c r="O133" s="6"/>
    </row>
    <row r="134" spans="1:15">
      <c r="A134" s="6"/>
      <c r="B134" s="6"/>
      <c r="C134" s="6"/>
      <c r="D134" s="6"/>
      <c r="E134" s="6"/>
      <c r="F134" s="6"/>
      <c r="G134" s="6"/>
      <c r="H134" s="6"/>
      <c r="I134" s="6"/>
      <c r="J134" s="6"/>
      <c r="K134" s="6"/>
      <c r="L134" s="6"/>
      <c r="M134" s="6"/>
      <c r="N134" s="6"/>
      <c r="O134" s="6"/>
    </row>
    <row r="135" spans="1:15">
      <c r="A135" s="6"/>
      <c r="B135" s="6"/>
      <c r="C135" s="6"/>
      <c r="D135" s="6"/>
      <c r="E135" s="6"/>
      <c r="F135" s="6"/>
      <c r="G135" s="6"/>
      <c r="H135" s="6"/>
      <c r="I135" s="6"/>
      <c r="J135" s="6"/>
      <c r="K135" s="6"/>
      <c r="L135" s="6"/>
      <c r="M135" s="6"/>
      <c r="N135" s="6"/>
      <c r="O135" s="6"/>
    </row>
    <row r="136" spans="1:15">
      <c r="A136" s="6"/>
      <c r="B136" s="6"/>
      <c r="C136" s="6"/>
      <c r="D136" s="6"/>
      <c r="E136" s="6"/>
      <c r="F136" s="6"/>
      <c r="G136" s="6"/>
      <c r="H136" s="6"/>
      <c r="I136" s="6"/>
      <c r="J136" s="6"/>
      <c r="K136" s="6"/>
      <c r="L136" s="6"/>
      <c r="M136" s="6"/>
      <c r="N136" s="6"/>
      <c r="O136" s="6"/>
    </row>
    <row r="137" spans="1:15">
      <c r="A137" s="6"/>
      <c r="B137" s="6"/>
      <c r="C137" s="6"/>
      <c r="D137" s="6"/>
      <c r="E137" s="6"/>
      <c r="F137" s="6"/>
      <c r="G137" s="6"/>
      <c r="H137" s="6"/>
      <c r="I137" s="6"/>
      <c r="J137" s="6"/>
      <c r="K137" s="6"/>
      <c r="L137" s="6"/>
      <c r="M137" s="6"/>
      <c r="N137" s="6"/>
      <c r="O137" s="6"/>
    </row>
    <row r="138" spans="1:15">
      <c r="A138" s="6"/>
      <c r="B138" s="6"/>
      <c r="C138" s="6"/>
      <c r="D138" s="6"/>
      <c r="E138" s="6"/>
      <c r="F138" s="6"/>
      <c r="G138" s="6"/>
      <c r="H138" s="6"/>
      <c r="I138" s="6"/>
      <c r="J138" s="6"/>
      <c r="K138" s="6"/>
      <c r="L138" s="6"/>
      <c r="M138" s="6"/>
      <c r="N138" s="6"/>
      <c r="O138" s="6"/>
    </row>
    <row r="139" spans="1:15">
      <c r="A139" s="6"/>
      <c r="B139" s="6"/>
      <c r="C139" s="6"/>
      <c r="D139" s="6"/>
      <c r="E139" s="6"/>
      <c r="F139" s="6"/>
      <c r="G139" s="6"/>
      <c r="H139" s="6"/>
      <c r="I139" s="6"/>
      <c r="J139" s="6"/>
      <c r="K139" s="6"/>
      <c r="L139" s="6"/>
      <c r="M139" s="6"/>
      <c r="N139" s="6"/>
      <c r="O139" s="6"/>
    </row>
    <row r="140" spans="1:15">
      <c r="A140" s="6"/>
      <c r="B140" s="6"/>
      <c r="C140" s="6"/>
      <c r="D140" s="6"/>
      <c r="E140" s="6"/>
      <c r="F140" s="6"/>
      <c r="G140" s="6"/>
      <c r="H140" s="6"/>
      <c r="I140" s="6"/>
      <c r="J140" s="6"/>
      <c r="K140" s="6"/>
      <c r="L140" s="6"/>
      <c r="M140" s="6"/>
      <c r="N140" s="6"/>
      <c r="O140" s="6"/>
    </row>
    <row r="141" spans="1:15">
      <c r="A141" s="6"/>
      <c r="B141" s="6"/>
      <c r="C141" s="6"/>
      <c r="D141" s="6"/>
      <c r="E141" s="6"/>
      <c r="F141" s="6"/>
      <c r="G141" s="6"/>
      <c r="H141" s="6"/>
      <c r="I141" s="6"/>
      <c r="J141" s="6"/>
      <c r="K141" s="6"/>
      <c r="L141" s="6"/>
      <c r="M141" s="6"/>
      <c r="N141" s="6"/>
      <c r="O141" s="6"/>
    </row>
    <row r="142" spans="1:15">
      <c r="A142" s="6"/>
      <c r="B142" s="6"/>
      <c r="C142" s="6"/>
      <c r="D142" s="6"/>
      <c r="E142" s="6"/>
      <c r="F142" s="6"/>
      <c r="G142" s="6"/>
      <c r="H142" s="6"/>
      <c r="I142" s="6"/>
      <c r="J142" s="6"/>
      <c r="K142" s="6"/>
      <c r="L142" s="6"/>
      <c r="M142" s="6"/>
      <c r="N142" s="6"/>
      <c r="O142" s="6"/>
    </row>
    <row r="143" spans="1:15">
      <c r="A143" s="6"/>
      <c r="B143" s="6"/>
      <c r="C143" s="6"/>
      <c r="D143" s="6"/>
      <c r="E143" s="6"/>
      <c r="F143" s="6"/>
      <c r="G143" s="6"/>
      <c r="H143" s="6"/>
      <c r="I143" s="6"/>
      <c r="J143" s="6"/>
      <c r="K143" s="6"/>
      <c r="L143" s="6"/>
      <c r="M143" s="6"/>
      <c r="N143" s="6"/>
      <c r="O143" s="6"/>
    </row>
  </sheetData>
  <mergeCells count="38">
    <mergeCell ref="A1:O1"/>
    <mergeCell ref="A5:O5"/>
    <mergeCell ref="A6:G6"/>
    <mergeCell ref="H6:L7"/>
    <mergeCell ref="M6:O7"/>
    <mergeCell ref="A7:D7"/>
    <mergeCell ref="A8:D8"/>
    <mergeCell ref="H8:L8"/>
    <mergeCell ref="M8:O16"/>
    <mergeCell ref="A9:D9"/>
    <mergeCell ref="H9:L9"/>
    <mergeCell ref="A10:D10"/>
    <mergeCell ref="H10:L10"/>
    <mergeCell ref="A11:D11"/>
    <mergeCell ref="H11:L11"/>
    <mergeCell ref="A12:D12"/>
    <mergeCell ref="C21:I21"/>
    <mergeCell ref="H12:L12"/>
    <mergeCell ref="A13:D13"/>
    <mergeCell ref="H13:L13"/>
    <mergeCell ref="A14:D14"/>
    <mergeCell ref="H14:L14"/>
    <mergeCell ref="A15:D15"/>
    <mergeCell ref="H15:L15"/>
    <mergeCell ref="A16:D16"/>
    <mergeCell ref="H16:L16"/>
    <mergeCell ref="A18:O18"/>
    <mergeCell ref="C19:I19"/>
    <mergeCell ref="C20:I20"/>
    <mergeCell ref="C28:I28"/>
    <mergeCell ref="C29:I29"/>
    <mergeCell ref="C30:I30"/>
    <mergeCell ref="C22:I22"/>
    <mergeCell ref="C23:I23"/>
    <mergeCell ref="C24:I24"/>
    <mergeCell ref="C25:I25"/>
    <mergeCell ref="C26:I26"/>
    <mergeCell ref="C27:I27"/>
  </mergeCells>
  <conditionalFormatting sqref="C18">
    <cfRule type="cellIs" dxfId="83" priority="10" operator="equal">
      <formula>"Project Patrol"</formula>
    </cfRule>
    <cfRule type="cellIs" dxfId="82" priority="11" operator="equal">
      <formula>"Remaining Patrols"</formula>
    </cfRule>
    <cfRule type="cellIs" dxfId="81" priority="12" operator="equal">
      <formula>"All Patrols"</formula>
    </cfRule>
  </conditionalFormatting>
  <conditionalFormatting sqref="C2">
    <cfRule type="cellIs" dxfId="80" priority="7" operator="equal">
      <formula>"Project Patrol"</formula>
    </cfRule>
    <cfRule type="cellIs" dxfId="79" priority="8" operator="equal">
      <formula>"Remaining Patrols"</formula>
    </cfRule>
    <cfRule type="cellIs" dxfId="78" priority="9" operator="equal">
      <formula>"All Patrols"</formula>
    </cfRule>
  </conditionalFormatting>
  <conditionalFormatting sqref="C1">
    <cfRule type="cellIs" dxfId="77" priority="4" operator="equal">
      <formula>"Project Patrol"</formula>
    </cfRule>
    <cfRule type="cellIs" dxfId="76" priority="5" operator="equal">
      <formula>"Remaining Patrols"</formula>
    </cfRule>
    <cfRule type="cellIs" dxfId="75" priority="6" operator="equal">
      <formula>"All Patrols"</formula>
    </cfRule>
  </conditionalFormatting>
  <conditionalFormatting sqref="C5">
    <cfRule type="cellIs" dxfId="74" priority="1" operator="equal">
      <formula>"Project Patrol"</formula>
    </cfRule>
    <cfRule type="cellIs" dxfId="73" priority="2" operator="equal">
      <formula>"Remaining Patrols"</formula>
    </cfRule>
    <cfRule type="cellIs" dxfId="72" priority="3" operator="equal">
      <formula>"All Patrols"</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70A071-0D59-4E98-A112-3B4634F88093}">
  <dimension ref="A1:O143"/>
  <sheetViews>
    <sheetView workbookViewId="0">
      <selection activeCell="Q10" sqref="Q10"/>
    </sheetView>
  </sheetViews>
  <sheetFormatPr defaultColWidth="11.42578125" defaultRowHeight="12.75"/>
  <cols>
    <col min="1" max="15" width="12.85546875" customWidth="1"/>
  </cols>
  <sheetData>
    <row r="1" spans="1:15" ht="18">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ht="25.5">
      <c r="A3" s="67">
        <f>HLOOKUP('Week 1'!A2,'Unit Council version'!$A$2:$P$28,11,FALSE)</f>
        <v>0</v>
      </c>
      <c r="B3" s="67">
        <f>HLOOKUP('Week 1'!B2,'Unit Council version'!$A$2:$P$28,11,FALSE)</f>
        <v>0</v>
      </c>
      <c r="C3" s="67">
        <f>HLOOKUP('Week 1'!C2,'Unit Council version'!$A$2:$P$28,11,FALSE)</f>
        <v>0</v>
      </c>
      <c r="D3" s="67">
        <f>HLOOKUP('Week 1'!D2,'Unit Council version'!$A$2:$P$28,11,FALSE)</f>
        <v>0</v>
      </c>
      <c r="E3" s="67">
        <f>HLOOKUP('Week 1'!E2,'Unit Council version'!$A$2:$P$28,11,FALSE)</f>
        <v>0</v>
      </c>
      <c r="F3" s="67">
        <f>HLOOKUP('Week 1'!F2,'Unit Council version'!$A$2:$P$28,11,FALSE)</f>
        <v>0</v>
      </c>
      <c r="G3" s="67">
        <f>HLOOKUP('Week 1'!G2,'Unit Council version'!$A$2:$P$28,11,FALSE)</f>
        <v>0</v>
      </c>
      <c r="H3" s="67">
        <f>HLOOKUP('Week 1'!H2,'Unit Council version'!$A$2:$P$28,11,FALSE)</f>
        <v>0</v>
      </c>
      <c r="I3" s="67">
        <f>HLOOKUP('Week 1'!I2,'Unit Council version'!$A$2:$P$28,11,FALSE)</f>
        <v>0</v>
      </c>
      <c r="J3" s="67">
        <f>HLOOKUP('Week 1'!J2,'Unit Council version'!$A$2:$P$28,11,FALSE)</f>
        <v>0</v>
      </c>
      <c r="K3" s="67">
        <f>HLOOKUP('Week 1'!K2,'Unit Council version'!$A$2:$P$28,11,FALSE)</f>
        <v>0</v>
      </c>
      <c r="L3" s="67">
        <f>HLOOKUP('Week 1'!L2,'Unit Council version'!$A$2:$P$28,11,FALSE)</f>
        <v>0</v>
      </c>
      <c r="M3" s="67">
        <f>HLOOKUP('Week 1'!M2,'Unit Council version'!$A$2:$P$28,11,FALSE)</f>
        <v>0</v>
      </c>
      <c r="N3" s="67">
        <f>HLOOKUP('Week 1'!N2,'Unit Council version'!$A$2:$P$28,11,FALSE)</f>
        <v>0</v>
      </c>
      <c r="O3" s="67">
        <f>HLOOKUP('Week 1'!O2,'Unit Council version'!$A$2:$P$28,11,FALSE)</f>
        <v>0</v>
      </c>
    </row>
    <row r="5" spans="1:15" ht="18">
      <c r="A5" s="32" t="s">
        <v>0</v>
      </c>
      <c r="B5" s="33"/>
      <c r="C5" s="33"/>
      <c r="D5" s="33"/>
      <c r="E5" s="33"/>
      <c r="F5" s="33"/>
      <c r="G5" s="33"/>
      <c r="H5" s="33"/>
      <c r="I5" s="33"/>
      <c r="J5" s="33"/>
      <c r="K5" s="33"/>
      <c r="L5" s="33"/>
      <c r="M5" s="33"/>
      <c r="N5" s="33"/>
      <c r="O5" s="33"/>
    </row>
    <row r="6" spans="1:15" ht="12.95" customHeight="1">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39" customHeight="1">
      <c r="A19" s="19" t="s">
        <v>2</v>
      </c>
      <c r="B19" s="21" t="s">
        <v>3</v>
      </c>
      <c r="C19" s="34" t="s">
        <v>14</v>
      </c>
      <c r="D19" s="76"/>
      <c r="E19" s="76"/>
      <c r="F19" s="76"/>
      <c r="G19" s="76"/>
      <c r="H19" s="76"/>
      <c r="I19" s="35"/>
      <c r="J19" s="22" t="s">
        <v>5</v>
      </c>
      <c r="K19" s="22" t="s">
        <v>6</v>
      </c>
      <c r="L19" s="22" t="s">
        <v>7</v>
      </c>
      <c r="M19" s="69" t="s">
        <v>10</v>
      </c>
      <c r="N19" s="69" t="s">
        <v>11</v>
      </c>
      <c r="O19" s="70" t="s">
        <v>36</v>
      </c>
    </row>
    <row r="20" spans="1:15" ht="12.95" customHeight="1">
      <c r="A20" s="4"/>
      <c r="B20" s="31"/>
      <c r="C20" s="50"/>
      <c r="D20" s="50"/>
      <c r="E20" s="50"/>
      <c r="F20" s="50"/>
      <c r="G20" s="50"/>
      <c r="H20" s="50"/>
      <c r="I20" s="50"/>
      <c r="J20" s="31"/>
      <c r="K20" s="31"/>
      <c r="L20" s="3"/>
      <c r="M20" s="3"/>
      <c r="N20" s="31"/>
      <c r="O20" s="31"/>
    </row>
    <row r="21" spans="1:15" ht="12.95" customHeight="1">
      <c r="A21" s="4"/>
      <c r="B21" s="31"/>
      <c r="C21" s="50"/>
      <c r="D21" s="50"/>
      <c r="E21" s="50"/>
      <c r="F21" s="50"/>
      <c r="G21" s="50"/>
      <c r="H21" s="50"/>
      <c r="I21" s="50"/>
      <c r="J21" s="31"/>
      <c r="K21" s="3"/>
      <c r="L21" s="3"/>
      <c r="M21" s="31"/>
      <c r="N21" s="31"/>
      <c r="O21" s="31"/>
    </row>
    <row r="22" spans="1:15" ht="26.1" customHeight="1">
      <c r="A22" s="4"/>
      <c r="B22" s="31"/>
      <c r="C22" s="50"/>
      <c r="D22" s="50"/>
      <c r="E22" s="50"/>
      <c r="F22" s="50"/>
      <c r="G22" s="50"/>
      <c r="H22" s="50"/>
      <c r="I22" s="50"/>
      <c r="J22" s="31"/>
      <c r="K22" s="31"/>
      <c r="L22" s="3"/>
      <c r="M22" s="31"/>
      <c r="N22" s="31"/>
      <c r="O22" s="3"/>
    </row>
    <row r="23" spans="1:15" ht="12.95" customHeight="1">
      <c r="A23" s="4"/>
      <c r="B23" s="31"/>
      <c r="C23" s="64"/>
      <c r="D23" s="64"/>
      <c r="E23" s="64"/>
      <c r="F23" s="64"/>
      <c r="G23" s="64"/>
      <c r="H23" s="64"/>
      <c r="I23" s="64"/>
      <c r="J23" s="31"/>
      <c r="K23" s="3"/>
      <c r="L23" s="3"/>
      <c r="M23" s="31"/>
      <c r="N23" s="3"/>
      <c r="O23" s="3"/>
    </row>
    <row r="24" spans="1:15" ht="12.95" customHeight="1">
      <c r="A24" s="3"/>
      <c r="B24" s="31"/>
      <c r="C24" s="61"/>
      <c r="D24" s="62"/>
      <c r="E24" s="62"/>
      <c r="F24" s="62"/>
      <c r="G24" s="62"/>
      <c r="H24" s="62"/>
      <c r="I24" s="63"/>
      <c r="J24" s="31"/>
      <c r="K24" s="3"/>
      <c r="L24" s="3"/>
      <c r="M24" s="31"/>
      <c r="N24" s="3"/>
      <c r="O24" s="3"/>
    </row>
    <row r="25" spans="1:15">
      <c r="A25" s="3"/>
      <c r="B25" s="31"/>
      <c r="C25" s="61"/>
      <c r="D25" s="62"/>
      <c r="E25" s="62"/>
      <c r="F25" s="62"/>
      <c r="G25" s="62"/>
      <c r="H25" s="62"/>
      <c r="I25" s="63"/>
      <c r="J25" s="31"/>
      <c r="K25" s="3"/>
      <c r="L25" s="3"/>
      <c r="M25" s="31"/>
      <c r="N25" s="3"/>
      <c r="O25" s="3"/>
    </row>
    <row r="26" spans="1:15">
      <c r="A26" s="3"/>
      <c r="B26" s="3"/>
      <c r="C26" s="61"/>
      <c r="D26" s="62"/>
      <c r="E26" s="62"/>
      <c r="F26" s="62"/>
      <c r="G26" s="62"/>
      <c r="H26" s="62"/>
      <c r="I26" s="63"/>
      <c r="J26" s="31"/>
      <c r="K26" s="3"/>
      <c r="L26" s="3"/>
      <c r="M26" s="3"/>
      <c r="N26" s="3"/>
      <c r="O26" s="3"/>
    </row>
    <row r="27" spans="1:15">
      <c r="A27" s="3"/>
      <c r="B27" s="3"/>
      <c r="C27" s="61"/>
      <c r="D27" s="62"/>
      <c r="E27" s="62"/>
      <c r="F27" s="62"/>
      <c r="G27" s="62"/>
      <c r="H27" s="62"/>
      <c r="I27" s="63"/>
      <c r="J27" s="31"/>
      <c r="K27" s="3"/>
      <c r="L27" s="3"/>
      <c r="M27" s="3"/>
      <c r="N27" s="3"/>
      <c r="O27" s="3"/>
    </row>
    <row r="28" spans="1:15">
      <c r="A28" s="4"/>
      <c r="B28" s="31"/>
      <c r="C28" s="61"/>
      <c r="D28" s="62"/>
      <c r="E28" s="62"/>
      <c r="F28" s="62"/>
      <c r="G28" s="62"/>
      <c r="H28" s="62"/>
      <c r="I28" s="63"/>
      <c r="J28" s="31"/>
      <c r="K28" s="3"/>
      <c r="L28" s="3"/>
      <c r="M28" s="31"/>
      <c r="N28" s="3"/>
      <c r="O28" s="3"/>
    </row>
    <row r="29" spans="1:15">
      <c r="A29" s="4"/>
      <c r="B29" s="31"/>
      <c r="C29" s="61"/>
      <c r="D29" s="62"/>
      <c r="E29" s="62"/>
      <c r="F29" s="62"/>
      <c r="G29" s="62"/>
      <c r="H29" s="62"/>
      <c r="I29" s="63"/>
      <c r="J29" s="31"/>
      <c r="K29" s="31"/>
      <c r="L29" s="3"/>
      <c r="M29" s="31"/>
      <c r="N29" s="31"/>
      <c r="O29" s="31"/>
    </row>
    <row r="30" spans="1:15">
      <c r="A30" s="4"/>
      <c r="B30" s="31"/>
      <c r="C30" s="61"/>
      <c r="D30" s="62"/>
      <c r="E30" s="62"/>
      <c r="F30" s="62"/>
      <c r="G30" s="62"/>
      <c r="H30" s="62"/>
      <c r="I30" s="63"/>
      <c r="J30" s="31"/>
      <c r="K30" s="3"/>
      <c r="L30" s="3"/>
      <c r="M30" s="31"/>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row r="81" spans="1:15">
      <c r="A81" s="6"/>
      <c r="B81" s="6"/>
      <c r="C81" s="6"/>
      <c r="D81" s="6"/>
      <c r="E81" s="6"/>
      <c r="F81" s="6"/>
      <c r="G81" s="6"/>
      <c r="H81" s="6"/>
      <c r="I81" s="6"/>
      <c r="J81" s="6"/>
      <c r="K81" s="6"/>
      <c r="L81" s="6"/>
      <c r="M81" s="6"/>
      <c r="N81" s="6"/>
      <c r="O81" s="6"/>
    </row>
    <row r="82" spans="1:15">
      <c r="A82" s="6"/>
      <c r="B82" s="6"/>
      <c r="C82" s="6"/>
      <c r="D82" s="6"/>
      <c r="E82" s="6"/>
      <c r="F82" s="6"/>
      <c r="G82" s="6"/>
      <c r="H82" s="6"/>
      <c r="I82" s="6"/>
      <c r="J82" s="6"/>
      <c r="K82" s="6"/>
      <c r="L82" s="6"/>
      <c r="M82" s="6"/>
      <c r="N82" s="6"/>
      <c r="O82" s="6"/>
    </row>
    <row r="83" spans="1:15">
      <c r="A83" s="6"/>
      <c r="B83" s="6"/>
      <c r="C83" s="6"/>
      <c r="D83" s="6"/>
      <c r="E83" s="6"/>
      <c r="F83" s="6"/>
      <c r="G83" s="6"/>
      <c r="H83" s="6"/>
      <c r="I83" s="6"/>
      <c r="J83" s="6"/>
      <c r="K83" s="6"/>
      <c r="L83" s="6"/>
      <c r="M83" s="6"/>
      <c r="N83" s="6"/>
      <c r="O83" s="6"/>
    </row>
    <row r="84" spans="1:15">
      <c r="A84" s="6"/>
      <c r="B84" s="6"/>
      <c r="C84" s="6"/>
      <c r="D84" s="6"/>
      <c r="E84" s="6"/>
      <c r="F84" s="6"/>
      <c r="G84" s="6"/>
      <c r="H84" s="6"/>
      <c r="I84" s="6"/>
      <c r="J84" s="6"/>
      <c r="K84" s="6"/>
      <c r="L84" s="6"/>
      <c r="M84" s="6"/>
      <c r="N84" s="6"/>
      <c r="O84" s="6"/>
    </row>
    <row r="85" spans="1:15">
      <c r="A85" s="6"/>
      <c r="B85" s="6"/>
      <c r="C85" s="6"/>
      <c r="D85" s="6"/>
      <c r="E85" s="6"/>
      <c r="F85" s="6"/>
      <c r="G85" s="6"/>
      <c r="H85" s="6"/>
      <c r="I85" s="6"/>
      <c r="J85" s="6"/>
      <c r="K85" s="6"/>
      <c r="L85" s="6"/>
      <c r="M85" s="6"/>
      <c r="N85" s="6"/>
      <c r="O85" s="6"/>
    </row>
    <row r="86" spans="1:15">
      <c r="A86" s="6"/>
      <c r="B86" s="6"/>
      <c r="C86" s="6"/>
      <c r="D86" s="6"/>
      <c r="E86" s="6"/>
      <c r="F86" s="6"/>
      <c r="G86" s="6"/>
      <c r="H86" s="6"/>
      <c r="I86" s="6"/>
      <c r="J86" s="6"/>
      <c r="K86" s="6"/>
      <c r="L86" s="6"/>
      <c r="M86" s="6"/>
      <c r="N86" s="6"/>
      <c r="O86" s="6"/>
    </row>
    <row r="87" spans="1:15">
      <c r="A87" s="6"/>
      <c r="B87" s="6"/>
      <c r="C87" s="6"/>
      <c r="D87" s="6"/>
      <c r="E87" s="6"/>
      <c r="F87" s="6"/>
      <c r="G87" s="6"/>
      <c r="H87" s="6"/>
      <c r="I87" s="6"/>
      <c r="J87" s="6"/>
      <c r="K87" s="6"/>
      <c r="L87" s="6"/>
      <c r="M87" s="6"/>
      <c r="N87" s="6"/>
      <c r="O87" s="6"/>
    </row>
    <row r="88" spans="1:15">
      <c r="A88" s="6"/>
      <c r="B88" s="6"/>
      <c r="C88" s="6"/>
      <c r="D88" s="6"/>
      <c r="E88" s="6"/>
      <c r="F88" s="6"/>
      <c r="G88" s="6"/>
      <c r="H88" s="6"/>
      <c r="I88" s="6"/>
      <c r="J88" s="6"/>
      <c r="K88" s="6"/>
      <c r="L88" s="6"/>
      <c r="M88" s="6"/>
      <c r="N88" s="6"/>
      <c r="O88" s="6"/>
    </row>
    <row r="89" spans="1:15">
      <c r="A89" s="6"/>
      <c r="B89" s="6"/>
      <c r="C89" s="6"/>
      <c r="D89" s="6"/>
      <c r="E89" s="6"/>
      <c r="F89" s="6"/>
      <c r="G89" s="6"/>
      <c r="H89" s="6"/>
      <c r="I89" s="6"/>
      <c r="J89" s="6"/>
      <c r="K89" s="6"/>
      <c r="L89" s="6"/>
      <c r="M89" s="6"/>
      <c r="N89" s="6"/>
      <c r="O89" s="6"/>
    </row>
    <row r="90" spans="1:15">
      <c r="A90" s="6"/>
      <c r="B90" s="6"/>
      <c r="C90" s="6"/>
      <c r="D90" s="6"/>
      <c r="E90" s="6"/>
      <c r="F90" s="6"/>
      <c r="G90" s="6"/>
      <c r="H90" s="6"/>
      <c r="I90" s="6"/>
      <c r="J90" s="6"/>
      <c r="K90" s="6"/>
      <c r="L90" s="6"/>
      <c r="M90" s="6"/>
      <c r="N90" s="6"/>
      <c r="O90" s="6"/>
    </row>
    <row r="91" spans="1:15">
      <c r="A91" s="6"/>
      <c r="B91" s="6"/>
      <c r="C91" s="6"/>
      <c r="D91" s="6"/>
      <c r="E91" s="6"/>
      <c r="F91" s="6"/>
      <c r="G91" s="6"/>
      <c r="H91" s="6"/>
      <c r="I91" s="6"/>
      <c r="J91" s="6"/>
      <c r="K91" s="6"/>
      <c r="L91" s="6"/>
      <c r="M91" s="6"/>
      <c r="N91" s="6"/>
      <c r="O91" s="6"/>
    </row>
    <row r="92" spans="1:15">
      <c r="A92" s="6"/>
      <c r="B92" s="6"/>
      <c r="C92" s="6"/>
      <c r="D92" s="6"/>
      <c r="E92" s="6"/>
      <c r="F92" s="6"/>
      <c r="G92" s="6"/>
      <c r="H92" s="6"/>
      <c r="I92" s="6"/>
      <c r="J92" s="6"/>
      <c r="K92" s="6"/>
      <c r="L92" s="6"/>
      <c r="M92" s="6"/>
      <c r="N92" s="6"/>
      <c r="O92" s="6"/>
    </row>
    <row r="93" spans="1:15">
      <c r="A93" s="6"/>
      <c r="B93" s="6"/>
      <c r="C93" s="6"/>
      <c r="D93" s="6"/>
      <c r="E93" s="6"/>
      <c r="F93" s="6"/>
      <c r="G93" s="6"/>
      <c r="H93" s="6"/>
      <c r="I93" s="6"/>
      <c r="J93" s="6"/>
      <c r="K93" s="6"/>
      <c r="L93" s="6"/>
      <c r="M93" s="6"/>
      <c r="N93" s="6"/>
      <c r="O93" s="6"/>
    </row>
    <row r="94" spans="1:15">
      <c r="A94" s="6"/>
      <c r="B94" s="6"/>
      <c r="C94" s="6"/>
      <c r="D94" s="6"/>
      <c r="E94" s="6"/>
      <c r="F94" s="6"/>
      <c r="G94" s="6"/>
      <c r="H94" s="6"/>
      <c r="I94" s="6"/>
      <c r="J94" s="6"/>
      <c r="K94" s="6"/>
      <c r="L94" s="6"/>
      <c r="M94" s="6"/>
      <c r="N94" s="6"/>
      <c r="O94" s="6"/>
    </row>
    <row r="95" spans="1:15">
      <c r="A95" s="6"/>
      <c r="B95" s="6"/>
      <c r="C95" s="6"/>
      <c r="D95" s="6"/>
      <c r="E95" s="6"/>
      <c r="F95" s="6"/>
      <c r="G95" s="6"/>
      <c r="H95" s="6"/>
      <c r="I95" s="6"/>
      <c r="J95" s="6"/>
      <c r="K95" s="6"/>
      <c r="L95" s="6"/>
      <c r="M95" s="6"/>
      <c r="N95" s="6"/>
      <c r="O95" s="6"/>
    </row>
    <row r="96" spans="1:15">
      <c r="A96" s="6"/>
      <c r="B96" s="6"/>
      <c r="C96" s="6"/>
      <c r="D96" s="6"/>
      <c r="E96" s="6"/>
      <c r="F96" s="6"/>
      <c r="G96" s="6"/>
      <c r="H96" s="6"/>
      <c r="I96" s="6"/>
      <c r="J96" s="6"/>
      <c r="K96" s="6"/>
      <c r="L96" s="6"/>
      <c r="M96" s="6"/>
      <c r="N96" s="6"/>
      <c r="O96" s="6"/>
    </row>
    <row r="97" spans="1:15">
      <c r="A97" s="6"/>
      <c r="B97" s="6"/>
      <c r="C97" s="6"/>
      <c r="D97" s="6"/>
      <c r="E97" s="6"/>
      <c r="F97" s="6"/>
      <c r="G97" s="6"/>
      <c r="H97" s="6"/>
      <c r="I97" s="6"/>
      <c r="J97" s="6"/>
      <c r="K97" s="6"/>
      <c r="L97" s="6"/>
      <c r="M97" s="6"/>
      <c r="N97" s="6"/>
      <c r="O97" s="6"/>
    </row>
    <row r="98" spans="1:15">
      <c r="A98" s="6"/>
      <c r="B98" s="6"/>
      <c r="C98" s="6"/>
      <c r="D98" s="6"/>
      <c r="E98" s="6"/>
      <c r="F98" s="6"/>
      <c r="G98" s="6"/>
      <c r="H98" s="6"/>
      <c r="I98" s="6"/>
      <c r="J98" s="6"/>
      <c r="K98" s="6"/>
      <c r="L98" s="6"/>
      <c r="M98" s="6"/>
      <c r="N98" s="6"/>
      <c r="O98" s="6"/>
    </row>
    <row r="99" spans="1:15">
      <c r="A99" s="6"/>
      <c r="B99" s="6"/>
      <c r="C99" s="6"/>
      <c r="D99" s="6"/>
      <c r="E99" s="6"/>
      <c r="F99" s="6"/>
      <c r="G99" s="6"/>
      <c r="H99" s="6"/>
      <c r="I99" s="6"/>
      <c r="J99" s="6"/>
      <c r="K99" s="6"/>
      <c r="L99" s="6"/>
      <c r="M99" s="6"/>
      <c r="N99" s="6"/>
      <c r="O99" s="6"/>
    </row>
    <row r="100" spans="1:15">
      <c r="A100" s="6"/>
      <c r="B100" s="6"/>
      <c r="C100" s="6"/>
      <c r="D100" s="6"/>
      <c r="E100" s="6"/>
      <c r="F100" s="6"/>
      <c r="G100" s="6"/>
      <c r="H100" s="6"/>
      <c r="I100" s="6"/>
      <c r="J100" s="6"/>
      <c r="K100" s="6"/>
      <c r="L100" s="6"/>
      <c r="M100" s="6"/>
      <c r="N100" s="6"/>
      <c r="O100" s="6"/>
    </row>
    <row r="101" spans="1:15">
      <c r="A101" s="6"/>
      <c r="B101" s="6"/>
      <c r="C101" s="6"/>
      <c r="D101" s="6"/>
      <c r="E101" s="6"/>
      <c r="F101" s="6"/>
      <c r="G101" s="6"/>
      <c r="H101" s="6"/>
      <c r="I101" s="6"/>
      <c r="J101" s="6"/>
      <c r="K101" s="6"/>
      <c r="L101" s="6"/>
      <c r="M101" s="6"/>
      <c r="N101" s="6"/>
      <c r="O101" s="6"/>
    </row>
    <row r="102" spans="1:15">
      <c r="A102" s="6"/>
      <c r="B102" s="6"/>
      <c r="C102" s="6"/>
      <c r="D102" s="6"/>
      <c r="E102" s="6"/>
      <c r="F102" s="6"/>
      <c r="G102" s="6"/>
      <c r="H102" s="6"/>
      <c r="I102" s="6"/>
      <c r="J102" s="6"/>
      <c r="K102" s="6"/>
      <c r="L102" s="6"/>
      <c r="M102" s="6"/>
      <c r="N102" s="6"/>
      <c r="O102" s="6"/>
    </row>
    <row r="103" spans="1:15">
      <c r="A103" s="6"/>
      <c r="B103" s="6"/>
      <c r="C103" s="6"/>
      <c r="D103" s="6"/>
      <c r="E103" s="6"/>
      <c r="F103" s="6"/>
      <c r="G103" s="6"/>
      <c r="H103" s="6"/>
      <c r="I103" s="6"/>
      <c r="J103" s="6"/>
      <c r="K103" s="6"/>
      <c r="L103" s="6"/>
      <c r="M103" s="6"/>
      <c r="N103" s="6"/>
      <c r="O103" s="6"/>
    </row>
    <row r="104" spans="1:15">
      <c r="A104" s="6"/>
      <c r="B104" s="6"/>
      <c r="C104" s="6"/>
      <c r="D104" s="6"/>
      <c r="E104" s="6"/>
      <c r="F104" s="6"/>
      <c r="G104" s="6"/>
      <c r="H104" s="6"/>
      <c r="I104" s="6"/>
      <c r="J104" s="6"/>
      <c r="K104" s="6"/>
      <c r="L104" s="6"/>
      <c r="M104" s="6"/>
      <c r="N104" s="6"/>
      <c r="O104" s="6"/>
    </row>
    <row r="105" spans="1:15">
      <c r="A105" s="6"/>
      <c r="B105" s="6"/>
      <c r="C105" s="6"/>
      <c r="D105" s="6"/>
      <c r="E105" s="6"/>
      <c r="F105" s="6"/>
      <c r="G105" s="6"/>
      <c r="H105" s="6"/>
      <c r="I105" s="6"/>
      <c r="J105" s="6"/>
      <c r="K105" s="6"/>
      <c r="L105" s="6"/>
      <c r="M105" s="6"/>
      <c r="N105" s="6"/>
      <c r="O105" s="6"/>
    </row>
    <row r="106" spans="1:15">
      <c r="A106" s="6"/>
      <c r="B106" s="6"/>
      <c r="C106" s="6"/>
      <c r="D106" s="6"/>
      <c r="E106" s="6"/>
      <c r="F106" s="6"/>
      <c r="G106" s="6"/>
      <c r="H106" s="6"/>
      <c r="I106" s="6"/>
      <c r="J106" s="6"/>
      <c r="K106" s="6"/>
      <c r="L106" s="6"/>
      <c r="M106" s="6"/>
      <c r="N106" s="6"/>
      <c r="O106" s="6"/>
    </row>
    <row r="107" spans="1:15">
      <c r="A107" s="6"/>
      <c r="B107" s="6"/>
      <c r="C107" s="6"/>
      <c r="D107" s="6"/>
      <c r="E107" s="6"/>
      <c r="F107" s="6"/>
      <c r="G107" s="6"/>
      <c r="H107" s="6"/>
      <c r="I107" s="6"/>
      <c r="J107" s="6"/>
      <c r="K107" s="6"/>
      <c r="L107" s="6"/>
      <c r="M107" s="6"/>
      <c r="N107" s="6"/>
      <c r="O107" s="6"/>
    </row>
    <row r="108" spans="1:15">
      <c r="A108" s="6"/>
      <c r="B108" s="6"/>
      <c r="C108" s="6"/>
      <c r="D108" s="6"/>
      <c r="E108" s="6"/>
      <c r="F108" s="6"/>
      <c r="G108" s="6"/>
      <c r="H108" s="6"/>
      <c r="I108" s="6"/>
      <c r="J108" s="6"/>
      <c r="K108" s="6"/>
      <c r="L108" s="6"/>
      <c r="M108" s="6"/>
      <c r="N108" s="6"/>
      <c r="O108" s="6"/>
    </row>
    <row r="109" spans="1:15">
      <c r="A109" s="6"/>
      <c r="B109" s="6"/>
      <c r="C109" s="6"/>
      <c r="D109" s="6"/>
      <c r="E109" s="6"/>
      <c r="F109" s="6"/>
      <c r="G109" s="6"/>
      <c r="H109" s="6"/>
      <c r="I109" s="6"/>
      <c r="J109" s="6"/>
      <c r="K109" s="6"/>
      <c r="L109" s="6"/>
      <c r="M109" s="6"/>
      <c r="N109" s="6"/>
      <c r="O109" s="6"/>
    </row>
    <row r="110" spans="1:15">
      <c r="A110" s="6"/>
      <c r="B110" s="6"/>
      <c r="C110" s="6"/>
      <c r="D110" s="6"/>
      <c r="E110" s="6"/>
      <c r="F110" s="6"/>
      <c r="G110" s="6"/>
      <c r="H110" s="6"/>
      <c r="I110" s="6"/>
      <c r="J110" s="6"/>
      <c r="K110" s="6"/>
      <c r="L110" s="6"/>
      <c r="M110" s="6"/>
      <c r="N110" s="6"/>
      <c r="O110" s="6"/>
    </row>
    <row r="111" spans="1:15">
      <c r="A111" s="6"/>
      <c r="B111" s="6"/>
      <c r="C111" s="6"/>
      <c r="D111" s="6"/>
      <c r="E111" s="6"/>
      <c r="F111" s="6"/>
      <c r="G111" s="6"/>
      <c r="H111" s="6"/>
      <c r="I111" s="6"/>
      <c r="J111" s="6"/>
      <c r="K111" s="6"/>
      <c r="L111" s="6"/>
      <c r="M111" s="6"/>
      <c r="N111" s="6"/>
      <c r="O111" s="6"/>
    </row>
    <row r="112" spans="1:15">
      <c r="A112" s="6"/>
      <c r="B112" s="6"/>
      <c r="C112" s="6"/>
      <c r="D112" s="6"/>
      <c r="E112" s="6"/>
      <c r="F112" s="6"/>
      <c r="G112" s="6"/>
      <c r="H112" s="6"/>
      <c r="I112" s="6"/>
      <c r="J112" s="6"/>
      <c r="K112" s="6"/>
      <c r="L112" s="6"/>
      <c r="M112" s="6"/>
      <c r="N112" s="6"/>
      <c r="O112" s="6"/>
    </row>
    <row r="113" spans="1:15">
      <c r="A113" s="6"/>
      <c r="B113" s="6"/>
      <c r="C113" s="6"/>
      <c r="D113" s="6"/>
      <c r="E113" s="6"/>
      <c r="F113" s="6"/>
      <c r="G113" s="6"/>
      <c r="H113" s="6"/>
      <c r="I113" s="6"/>
      <c r="J113" s="6"/>
      <c r="K113" s="6"/>
      <c r="L113" s="6"/>
      <c r="M113" s="6"/>
      <c r="N113" s="6"/>
      <c r="O113" s="6"/>
    </row>
    <row r="114" spans="1:15">
      <c r="A114" s="6"/>
      <c r="B114" s="6"/>
      <c r="C114" s="6"/>
      <c r="D114" s="6"/>
      <c r="E114" s="6"/>
      <c r="F114" s="6"/>
      <c r="G114" s="6"/>
      <c r="H114" s="6"/>
      <c r="I114" s="6"/>
      <c r="J114" s="6"/>
      <c r="K114" s="6"/>
      <c r="L114" s="6"/>
      <c r="M114" s="6"/>
      <c r="N114" s="6"/>
      <c r="O114" s="6"/>
    </row>
    <row r="115" spans="1:15">
      <c r="A115" s="6"/>
      <c r="B115" s="6"/>
      <c r="C115" s="6"/>
      <c r="D115" s="6"/>
      <c r="E115" s="6"/>
      <c r="F115" s="6"/>
      <c r="G115" s="6"/>
      <c r="H115" s="6"/>
      <c r="I115" s="6"/>
      <c r="J115" s="6"/>
      <c r="K115" s="6"/>
      <c r="L115" s="6"/>
      <c r="M115" s="6"/>
      <c r="N115" s="6"/>
      <c r="O115" s="6"/>
    </row>
    <row r="116" spans="1:15">
      <c r="A116" s="6"/>
      <c r="B116" s="6"/>
      <c r="C116" s="6"/>
      <c r="D116" s="6"/>
      <c r="E116" s="6"/>
      <c r="F116" s="6"/>
      <c r="G116" s="6"/>
      <c r="H116" s="6"/>
      <c r="I116" s="6"/>
      <c r="J116" s="6"/>
      <c r="K116" s="6"/>
      <c r="L116" s="6"/>
      <c r="M116" s="6"/>
      <c r="N116" s="6"/>
      <c r="O116" s="6"/>
    </row>
    <row r="117" spans="1:15">
      <c r="A117" s="6"/>
      <c r="B117" s="6"/>
      <c r="C117" s="6"/>
      <c r="D117" s="6"/>
      <c r="E117" s="6"/>
      <c r="F117" s="6"/>
      <c r="G117" s="6"/>
      <c r="H117" s="6"/>
      <c r="I117" s="6"/>
      <c r="J117" s="6"/>
      <c r="K117" s="6"/>
      <c r="L117" s="6"/>
      <c r="M117" s="6"/>
      <c r="N117" s="6"/>
      <c r="O117" s="6"/>
    </row>
    <row r="118" spans="1:15">
      <c r="A118" s="6"/>
      <c r="B118" s="6"/>
      <c r="C118" s="6"/>
      <c r="D118" s="6"/>
      <c r="E118" s="6"/>
      <c r="F118" s="6"/>
      <c r="G118" s="6"/>
      <c r="H118" s="6"/>
      <c r="I118" s="6"/>
      <c r="J118" s="6"/>
      <c r="K118" s="6"/>
      <c r="L118" s="6"/>
      <c r="M118" s="6"/>
      <c r="N118" s="6"/>
      <c r="O118" s="6"/>
    </row>
    <row r="119" spans="1:15">
      <c r="A119" s="6"/>
      <c r="B119" s="6"/>
      <c r="C119" s="6"/>
      <c r="D119" s="6"/>
      <c r="E119" s="6"/>
      <c r="F119" s="6"/>
      <c r="G119" s="6"/>
      <c r="H119" s="6"/>
      <c r="I119" s="6"/>
      <c r="J119" s="6"/>
      <c r="K119" s="6"/>
      <c r="L119" s="6"/>
      <c r="M119" s="6"/>
      <c r="N119" s="6"/>
      <c r="O119" s="6"/>
    </row>
    <row r="120" spans="1:15">
      <c r="A120" s="6"/>
      <c r="B120" s="6"/>
      <c r="C120" s="6"/>
      <c r="D120" s="6"/>
      <c r="E120" s="6"/>
      <c r="F120" s="6"/>
      <c r="G120" s="6"/>
      <c r="H120" s="6"/>
      <c r="I120" s="6"/>
      <c r="J120" s="6"/>
      <c r="K120" s="6"/>
      <c r="L120" s="6"/>
      <c r="M120" s="6"/>
      <c r="N120" s="6"/>
      <c r="O120" s="6"/>
    </row>
    <row r="121" spans="1:15">
      <c r="A121" s="6"/>
      <c r="B121" s="6"/>
      <c r="C121" s="6"/>
      <c r="D121" s="6"/>
      <c r="E121" s="6"/>
      <c r="F121" s="6"/>
      <c r="G121" s="6"/>
      <c r="H121" s="6"/>
      <c r="I121" s="6"/>
      <c r="J121" s="6"/>
      <c r="K121" s="6"/>
      <c r="L121" s="6"/>
      <c r="M121" s="6"/>
      <c r="N121" s="6"/>
      <c r="O121" s="6"/>
    </row>
    <row r="122" spans="1:15">
      <c r="A122" s="6"/>
      <c r="B122" s="6"/>
      <c r="C122" s="6"/>
      <c r="D122" s="6"/>
      <c r="E122" s="6"/>
      <c r="F122" s="6"/>
      <c r="G122" s="6"/>
      <c r="H122" s="6"/>
      <c r="I122" s="6"/>
      <c r="J122" s="6"/>
      <c r="K122" s="6"/>
      <c r="L122" s="6"/>
      <c r="M122" s="6"/>
      <c r="N122" s="6"/>
      <c r="O122" s="6"/>
    </row>
    <row r="123" spans="1:15">
      <c r="A123" s="6"/>
      <c r="B123" s="6"/>
      <c r="C123" s="6"/>
      <c r="D123" s="6"/>
      <c r="E123" s="6"/>
      <c r="F123" s="6"/>
      <c r="G123" s="6"/>
      <c r="H123" s="6"/>
      <c r="I123" s="6"/>
      <c r="J123" s="6"/>
      <c r="K123" s="6"/>
      <c r="L123" s="6"/>
      <c r="M123" s="6"/>
      <c r="N123" s="6"/>
      <c r="O123" s="6"/>
    </row>
    <row r="124" spans="1:15">
      <c r="A124" s="6"/>
      <c r="B124" s="6"/>
      <c r="C124" s="6"/>
      <c r="D124" s="6"/>
      <c r="E124" s="6"/>
      <c r="F124" s="6"/>
      <c r="G124" s="6"/>
      <c r="H124" s="6"/>
      <c r="I124" s="6"/>
      <c r="J124" s="6"/>
      <c r="K124" s="6"/>
      <c r="L124" s="6"/>
      <c r="M124" s="6"/>
      <c r="N124" s="6"/>
      <c r="O124" s="6"/>
    </row>
    <row r="125" spans="1:15">
      <c r="A125" s="6"/>
      <c r="B125" s="6"/>
      <c r="C125" s="6"/>
      <c r="D125" s="6"/>
      <c r="E125" s="6"/>
      <c r="F125" s="6"/>
      <c r="G125" s="6"/>
      <c r="H125" s="6"/>
      <c r="I125" s="6"/>
      <c r="J125" s="6"/>
      <c r="K125" s="6"/>
      <c r="L125" s="6"/>
      <c r="M125" s="6"/>
      <c r="N125" s="6"/>
      <c r="O125" s="6"/>
    </row>
    <row r="126" spans="1:15">
      <c r="A126" s="6"/>
      <c r="B126" s="6"/>
      <c r="C126" s="6"/>
      <c r="D126" s="6"/>
      <c r="E126" s="6"/>
      <c r="F126" s="6"/>
      <c r="G126" s="6"/>
      <c r="H126" s="6"/>
      <c r="I126" s="6"/>
      <c r="J126" s="6"/>
      <c r="K126" s="6"/>
      <c r="L126" s="6"/>
      <c r="M126" s="6"/>
      <c r="N126" s="6"/>
      <c r="O126" s="6"/>
    </row>
    <row r="127" spans="1:15">
      <c r="A127" s="6"/>
      <c r="B127" s="6"/>
      <c r="C127" s="6"/>
      <c r="D127" s="6"/>
      <c r="E127" s="6"/>
      <c r="F127" s="6"/>
      <c r="G127" s="6"/>
      <c r="H127" s="6"/>
      <c r="I127" s="6"/>
      <c r="J127" s="6"/>
      <c r="K127" s="6"/>
      <c r="L127" s="6"/>
      <c r="M127" s="6"/>
      <c r="N127" s="6"/>
      <c r="O127" s="6"/>
    </row>
    <row r="128" spans="1:15">
      <c r="A128" s="6"/>
      <c r="B128" s="6"/>
      <c r="C128" s="6"/>
      <c r="D128" s="6"/>
      <c r="E128" s="6"/>
      <c r="F128" s="6"/>
      <c r="G128" s="6"/>
      <c r="H128" s="6"/>
      <c r="I128" s="6"/>
      <c r="J128" s="6"/>
      <c r="K128" s="6"/>
      <c r="L128" s="6"/>
      <c r="M128" s="6"/>
      <c r="N128" s="6"/>
      <c r="O128" s="6"/>
    </row>
    <row r="129" spans="1:15">
      <c r="A129" s="6"/>
      <c r="B129" s="6"/>
      <c r="C129" s="6"/>
      <c r="D129" s="6"/>
      <c r="E129" s="6"/>
      <c r="F129" s="6"/>
      <c r="G129" s="6"/>
      <c r="H129" s="6"/>
      <c r="I129" s="6"/>
      <c r="J129" s="6"/>
      <c r="K129" s="6"/>
      <c r="L129" s="6"/>
      <c r="M129" s="6"/>
      <c r="N129" s="6"/>
      <c r="O129" s="6"/>
    </row>
    <row r="130" spans="1:15">
      <c r="A130" s="6"/>
      <c r="B130" s="6"/>
      <c r="C130" s="6"/>
      <c r="D130" s="6"/>
      <c r="E130" s="6"/>
      <c r="F130" s="6"/>
      <c r="G130" s="6"/>
      <c r="H130" s="6"/>
      <c r="I130" s="6"/>
      <c r="J130" s="6"/>
      <c r="K130" s="6"/>
      <c r="L130" s="6"/>
      <c r="M130" s="6"/>
      <c r="N130" s="6"/>
      <c r="O130" s="6"/>
    </row>
    <row r="131" spans="1:15">
      <c r="A131" s="6"/>
      <c r="B131" s="6"/>
      <c r="C131" s="6"/>
      <c r="D131" s="6"/>
      <c r="E131" s="6"/>
      <c r="F131" s="6"/>
      <c r="G131" s="6"/>
      <c r="H131" s="6"/>
      <c r="I131" s="6"/>
      <c r="J131" s="6"/>
      <c r="K131" s="6"/>
      <c r="L131" s="6"/>
      <c r="M131" s="6"/>
      <c r="N131" s="6"/>
      <c r="O131" s="6"/>
    </row>
    <row r="132" spans="1:15">
      <c r="A132" s="6"/>
      <c r="B132" s="6"/>
      <c r="C132" s="6"/>
      <c r="D132" s="6"/>
      <c r="E132" s="6"/>
      <c r="F132" s="6"/>
      <c r="G132" s="6"/>
      <c r="H132" s="6"/>
      <c r="I132" s="6"/>
      <c r="J132" s="6"/>
      <c r="K132" s="6"/>
      <c r="L132" s="6"/>
      <c r="M132" s="6"/>
      <c r="N132" s="6"/>
      <c r="O132" s="6"/>
    </row>
    <row r="133" spans="1:15">
      <c r="A133" s="6"/>
      <c r="B133" s="6"/>
      <c r="C133" s="6"/>
      <c r="D133" s="6"/>
      <c r="E133" s="6"/>
      <c r="F133" s="6"/>
      <c r="G133" s="6"/>
      <c r="H133" s="6"/>
      <c r="I133" s="6"/>
      <c r="J133" s="6"/>
      <c r="K133" s="6"/>
      <c r="L133" s="6"/>
      <c r="M133" s="6"/>
      <c r="N133" s="6"/>
      <c r="O133" s="6"/>
    </row>
    <row r="134" spans="1:15">
      <c r="A134" s="6"/>
      <c r="B134" s="6"/>
      <c r="C134" s="6"/>
      <c r="D134" s="6"/>
      <c r="E134" s="6"/>
      <c r="F134" s="6"/>
      <c r="G134" s="6"/>
      <c r="H134" s="6"/>
      <c r="I134" s="6"/>
      <c r="J134" s="6"/>
      <c r="K134" s="6"/>
      <c r="L134" s="6"/>
      <c r="M134" s="6"/>
      <c r="N134" s="6"/>
      <c r="O134" s="6"/>
    </row>
    <row r="135" spans="1:15">
      <c r="A135" s="6"/>
      <c r="B135" s="6"/>
      <c r="C135" s="6"/>
      <c r="D135" s="6"/>
      <c r="E135" s="6"/>
      <c r="F135" s="6"/>
      <c r="G135" s="6"/>
      <c r="H135" s="6"/>
      <c r="I135" s="6"/>
      <c r="J135" s="6"/>
      <c r="K135" s="6"/>
      <c r="L135" s="6"/>
      <c r="M135" s="6"/>
      <c r="N135" s="6"/>
      <c r="O135" s="6"/>
    </row>
    <row r="136" spans="1:15">
      <c r="A136" s="6"/>
      <c r="B136" s="6"/>
      <c r="C136" s="6"/>
      <c r="D136" s="6"/>
      <c r="E136" s="6"/>
      <c r="F136" s="6"/>
      <c r="G136" s="6"/>
      <c r="H136" s="6"/>
      <c r="I136" s="6"/>
      <c r="J136" s="6"/>
      <c r="K136" s="6"/>
      <c r="L136" s="6"/>
      <c r="M136" s="6"/>
      <c r="N136" s="6"/>
      <c r="O136" s="6"/>
    </row>
    <row r="137" spans="1:15">
      <c r="A137" s="6"/>
      <c r="B137" s="6"/>
      <c r="C137" s="6"/>
      <c r="D137" s="6"/>
      <c r="E137" s="6"/>
      <c r="F137" s="6"/>
      <c r="G137" s="6"/>
      <c r="H137" s="6"/>
      <c r="I137" s="6"/>
      <c r="J137" s="6"/>
      <c r="K137" s="6"/>
      <c r="L137" s="6"/>
      <c r="M137" s="6"/>
      <c r="N137" s="6"/>
      <c r="O137" s="6"/>
    </row>
    <row r="138" spans="1:15">
      <c r="A138" s="6"/>
      <c r="B138" s="6"/>
      <c r="C138" s="6"/>
      <c r="D138" s="6"/>
      <c r="E138" s="6"/>
      <c r="F138" s="6"/>
      <c r="G138" s="6"/>
      <c r="H138" s="6"/>
      <c r="I138" s="6"/>
      <c r="J138" s="6"/>
      <c r="K138" s="6"/>
      <c r="L138" s="6"/>
      <c r="M138" s="6"/>
      <c r="N138" s="6"/>
      <c r="O138" s="6"/>
    </row>
    <row r="139" spans="1:15">
      <c r="A139" s="6"/>
      <c r="B139" s="6"/>
      <c r="C139" s="6"/>
      <c r="D139" s="6"/>
      <c r="E139" s="6"/>
      <c r="F139" s="6"/>
      <c r="G139" s="6"/>
      <c r="H139" s="6"/>
      <c r="I139" s="6"/>
      <c r="J139" s="6"/>
      <c r="K139" s="6"/>
      <c r="L139" s="6"/>
      <c r="M139" s="6"/>
      <c r="N139" s="6"/>
      <c r="O139" s="6"/>
    </row>
    <row r="140" spans="1:15">
      <c r="A140" s="6"/>
      <c r="B140" s="6"/>
      <c r="C140" s="6"/>
      <c r="D140" s="6"/>
      <c r="E140" s="6"/>
      <c r="F140" s="6"/>
      <c r="G140" s="6"/>
      <c r="H140" s="6"/>
      <c r="I140" s="6"/>
      <c r="J140" s="6"/>
      <c r="K140" s="6"/>
      <c r="L140" s="6"/>
      <c r="M140" s="6"/>
      <c r="N140" s="6"/>
      <c r="O140" s="6"/>
    </row>
    <row r="141" spans="1:15">
      <c r="A141" s="6"/>
      <c r="B141" s="6"/>
      <c r="C141" s="6"/>
      <c r="D141" s="6"/>
      <c r="E141" s="6"/>
      <c r="F141" s="6"/>
      <c r="G141" s="6"/>
      <c r="H141" s="6"/>
      <c r="I141" s="6"/>
      <c r="J141" s="6"/>
      <c r="K141" s="6"/>
      <c r="L141" s="6"/>
      <c r="M141" s="6"/>
      <c r="N141" s="6"/>
      <c r="O141" s="6"/>
    </row>
    <row r="142" spans="1:15">
      <c r="A142" s="6"/>
      <c r="B142" s="6"/>
      <c r="C142" s="6"/>
      <c r="D142" s="6"/>
      <c r="E142" s="6"/>
      <c r="F142" s="6"/>
      <c r="G142" s="6"/>
      <c r="H142" s="6"/>
      <c r="I142" s="6"/>
      <c r="J142" s="6"/>
      <c r="K142" s="6"/>
      <c r="L142" s="6"/>
      <c r="M142" s="6"/>
      <c r="N142" s="6"/>
      <c r="O142" s="6"/>
    </row>
    <row r="143" spans="1:15">
      <c r="A143" s="6"/>
      <c r="B143" s="6"/>
      <c r="C143" s="6"/>
      <c r="D143" s="6"/>
      <c r="E143" s="6"/>
      <c r="F143" s="6"/>
      <c r="G143" s="6"/>
      <c r="H143" s="6"/>
      <c r="I143" s="6"/>
      <c r="J143" s="6"/>
      <c r="K143" s="6"/>
      <c r="L143" s="6"/>
      <c r="M143" s="6"/>
      <c r="N143" s="6"/>
      <c r="O143" s="6"/>
    </row>
  </sheetData>
  <mergeCells count="38">
    <mergeCell ref="C28:I28"/>
    <mergeCell ref="C29:I29"/>
    <mergeCell ref="C30:I30"/>
    <mergeCell ref="C22:I22"/>
    <mergeCell ref="C23:I23"/>
    <mergeCell ref="C24:I24"/>
    <mergeCell ref="C25:I25"/>
    <mergeCell ref="C26:I26"/>
    <mergeCell ref="C27:I27"/>
    <mergeCell ref="A16:D16"/>
    <mergeCell ref="H16:L16"/>
    <mergeCell ref="A18:O18"/>
    <mergeCell ref="C19:I19"/>
    <mergeCell ref="C20:I20"/>
    <mergeCell ref="C21:I21"/>
    <mergeCell ref="H12:L12"/>
    <mergeCell ref="A13:D13"/>
    <mergeCell ref="H13:L13"/>
    <mergeCell ref="A14:D14"/>
    <mergeCell ref="H14:L14"/>
    <mergeCell ref="A15:D15"/>
    <mergeCell ref="H15:L15"/>
    <mergeCell ref="A8:D8"/>
    <mergeCell ref="H8:L8"/>
    <mergeCell ref="M8:O16"/>
    <mergeCell ref="A9:D9"/>
    <mergeCell ref="H9:L9"/>
    <mergeCell ref="A10:D10"/>
    <mergeCell ref="H10:L10"/>
    <mergeCell ref="A11:D11"/>
    <mergeCell ref="H11:L11"/>
    <mergeCell ref="A12:D12"/>
    <mergeCell ref="A1:O1"/>
    <mergeCell ref="A5:O5"/>
    <mergeCell ref="A6:G6"/>
    <mergeCell ref="H6:L7"/>
    <mergeCell ref="M6:O7"/>
    <mergeCell ref="A7:D7"/>
  </mergeCells>
  <conditionalFormatting sqref="C18">
    <cfRule type="cellIs" dxfId="71" priority="10" operator="equal">
      <formula>"Project Patrol"</formula>
    </cfRule>
    <cfRule type="cellIs" dxfId="70" priority="11" operator="equal">
      <formula>"Remaining Patrols"</formula>
    </cfRule>
    <cfRule type="cellIs" dxfId="69" priority="12" operator="equal">
      <formula>"All Patrols"</formula>
    </cfRule>
  </conditionalFormatting>
  <conditionalFormatting sqref="C2">
    <cfRule type="cellIs" dxfId="68" priority="7" operator="equal">
      <formula>"Project Patrol"</formula>
    </cfRule>
    <cfRule type="cellIs" dxfId="67" priority="8" operator="equal">
      <formula>"Remaining Patrols"</formula>
    </cfRule>
    <cfRule type="cellIs" dxfId="66" priority="9" operator="equal">
      <formula>"All Patrols"</formula>
    </cfRule>
  </conditionalFormatting>
  <conditionalFormatting sqref="C1">
    <cfRule type="cellIs" dxfId="65" priority="4" operator="equal">
      <formula>"Project Patrol"</formula>
    </cfRule>
    <cfRule type="cellIs" dxfId="64" priority="5" operator="equal">
      <formula>"Remaining Patrols"</formula>
    </cfRule>
    <cfRule type="cellIs" dxfId="63" priority="6" operator="equal">
      <formula>"All Patrols"</formula>
    </cfRule>
  </conditionalFormatting>
  <conditionalFormatting sqref="C5">
    <cfRule type="cellIs" dxfId="62" priority="1" operator="equal">
      <formula>"Project Patrol"</formula>
    </cfRule>
    <cfRule type="cellIs" dxfId="61" priority="2" operator="equal">
      <formula>"Remaining Patrols"</formula>
    </cfRule>
    <cfRule type="cellIs" dxfId="60" priority="3" operator="equal">
      <formula>"All Patrols"</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B3729F-FAC8-4CFA-9F78-0F04A0F347EA}">
  <dimension ref="A1:O143"/>
  <sheetViews>
    <sheetView workbookViewId="0">
      <selection activeCell="F3" sqref="F3"/>
    </sheetView>
  </sheetViews>
  <sheetFormatPr defaultColWidth="11.42578125" defaultRowHeight="12.75"/>
  <cols>
    <col min="1" max="15" width="12.85546875" customWidth="1"/>
  </cols>
  <sheetData>
    <row r="1" spans="1:15" ht="18">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c r="A3" s="67">
        <f>HLOOKUP('Week 1'!A2,'Unit Council version'!$A$2:$P$28,12,FALSE)</f>
        <v>0</v>
      </c>
      <c r="B3" s="67">
        <f>HLOOKUP('Week 1'!B2,'Unit Council version'!$A$2:$P$28,12,FALSE)</f>
        <v>0</v>
      </c>
      <c r="C3" s="67">
        <f>HLOOKUP('Week 1'!C2,'Unit Council version'!$A$2:$P$28,12,FALSE)</f>
        <v>0</v>
      </c>
      <c r="D3" s="67">
        <f>HLOOKUP('Week 1'!D2,'Unit Council version'!$A$2:$P$28,12,FALSE)</f>
        <v>0</v>
      </c>
      <c r="E3" s="67">
        <f>HLOOKUP('Week 1'!E2,'Unit Council version'!$A$2:$P$28,12,FALSE)</f>
        <v>0</v>
      </c>
      <c r="F3" s="67">
        <f>HLOOKUP('Week 1'!F2,'Unit Council version'!$A$2:$P$28,12,FALSE)</f>
        <v>0</v>
      </c>
      <c r="G3" s="67">
        <f>HLOOKUP('Week 1'!G2,'Unit Council version'!$A$2:$P$28,12,FALSE)</f>
        <v>0</v>
      </c>
      <c r="H3" s="67">
        <f>HLOOKUP('Week 1'!H2,'Unit Council version'!$A$2:$P$28,12,FALSE)</f>
        <v>0</v>
      </c>
      <c r="I3" s="67">
        <f>HLOOKUP('Week 1'!I2,'Unit Council version'!$A$2:$P$28,12,FALSE)</f>
        <v>0</v>
      </c>
      <c r="J3" s="67">
        <f>HLOOKUP('Week 1'!J2,'Unit Council version'!$A$2:$P$28,12,FALSE)</f>
        <v>0</v>
      </c>
      <c r="K3" s="67">
        <f>HLOOKUP('Week 1'!K2,'Unit Council version'!$A$2:$P$28,12,FALSE)</f>
        <v>0</v>
      </c>
      <c r="L3" s="67">
        <f>HLOOKUP('Week 1'!L2,'Unit Council version'!$A$2:$P$28,12,FALSE)</f>
        <v>0</v>
      </c>
      <c r="M3" s="67">
        <f>HLOOKUP('Week 1'!M2,'Unit Council version'!$A$2:$P$28,12,FALSE)</f>
        <v>0</v>
      </c>
      <c r="N3" s="67">
        <f>HLOOKUP('Week 1'!N2,'Unit Council version'!$A$2:$P$28,12,FALSE)</f>
        <v>0</v>
      </c>
      <c r="O3" s="67">
        <f>HLOOKUP('Week 1'!O2,'Unit Council version'!$A$2:$P$28,12,FALSE)</f>
        <v>0</v>
      </c>
    </row>
    <row r="5" spans="1:15" ht="18">
      <c r="A5" s="32" t="s">
        <v>0</v>
      </c>
      <c r="B5" s="33"/>
      <c r="C5" s="33"/>
      <c r="D5" s="33"/>
      <c r="E5" s="33"/>
      <c r="F5" s="33"/>
      <c r="G5" s="33"/>
      <c r="H5" s="33"/>
      <c r="I5" s="33"/>
      <c r="J5" s="33"/>
      <c r="K5" s="33"/>
      <c r="L5" s="33"/>
      <c r="M5" s="33"/>
      <c r="N5" s="33"/>
      <c r="O5" s="33"/>
    </row>
    <row r="6" spans="1:15" ht="12.95" customHeight="1">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39" customHeight="1">
      <c r="A19" s="19" t="s">
        <v>2</v>
      </c>
      <c r="B19" s="21" t="s">
        <v>3</v>
      </c>
      <c r="C19" s="34" t="s">
        <v>14</v>
      </c>
      <c r="D19" s="76"/>
      <c r="E19" s="76"/>
      <c r="F19" s="76"/>
      <c r="G19" s="76"/>
      <c r="H19" s="76"/>
      <c r="I19" s="35"/>
      <c r="J19" s="22" t="s">
        <v>5</v>
      </c>
      <c r="K19" s="22" t="s">
        <v>6</v>
      </c>
      <c r="L19" s="22" t="s">
        <v>7</v>
      </c>
      <c r="M19" s="69" t="s">
        <v>10</v>
      </c>
      <c r="N19" s="69" t="s">
        <v>11</v>
      </c>
      <c r="O19" s="70" t="s">
        <v>36</v>
      </c>
    </row>
    <row r="20" spans="1:15" ht="12.95" customHeight="1">
      <c r="A20" s="4"/>
      <c r="B20" s="31"/>
      <c r="C20" s="50"/>
      <c r="D20" s="50"/>
      <c r="E20" s="50"/>
      <c r="F20" s="50"/>
      <c r="G20" s="50"/>
      <c r="H20" s="50"/>
      <c r="I20" s="50"/>
      <c r="J20" s="31"/>
      <c r="K20" s="31"/>
      <c r="L20" s="3"/>
      <c r="M20" s="3"/>
      <c r="N20" s="31"/>
      <c r="O20" s="31"/>
    </row>
    <row r="21" spans="1:15" ht="12.95" customHeight="1">
      <c r="A21" s="4"/>
      <c r="B21" s="31"/>
      <c r="C21" s="50"/>
      <c r="D21" s="50"/>
      <c r="E21" s="50"/>
      <c r="F21" s="50"/>
      <c r="G21" s="50"/>
      <c r="H21" s="50"/>
      <c r="I21" s="50"/>
      <c r="J21" s="31"/>
      <c r="K21" s="3"/>
      <c r="L21" s="3"/>
      <c r="M21" s="31"/>
      <c r="N21" s="31"/>
      <c r="O21" s="31"/>
    </row>
    <row r="22" spans="1:15" ht="26.1" customHeight="1">
      <c r="A22" s="4"/>
      <c r="B22" s="31"/>
      <c r="C22" s="50"/>
      <c r="D22" s="50"/>
      <c r="E22" s="50"/>
      <c r="F22" s="50"/>
      <c r="G22" s="50"/>
      <c r="H22" s="50"/>
      <c r="I22" s="50"/>
      <c r="J22" s="31"/>
      <c r="K22" s="31"/>
      <c r="L22" s="3"/>
      <c r="M22" s="31"/>
      <c r="N22" s="31"/>
      <c r="O22" s="3"/>
    </row>
    <row r="23" spans="1:15" ht="12.95" customHeight="1">
      <c r="A23" s="4"/>
      <c r="B23" s="31"/>
      <c r="C23" s="64"/>
      <c r="D23" s="64"/>
      <c r="E23" s="64"/>
      <c r="F23" s="64"/>
      <c r="G23" s="64"/>
      <c r="H23" s="64"/>
      <c r="I23" s="64"/>
      <c r="J23" s="31"/>
      <c r="K23" s="3"/>
      <c r="L23" s="3"/>
      <c r="M23" s="31"/>
      <c r="N23" s="3"/>
      <c r="O23" s="3"/>
    </row>
    <row r="24" spans="1:15" ht="12.95" customHeight="1">
      <c r="A24" s="3"/>
      <c r="B24" s="31"/>
      <c r="C24" s="61"/>
      <c r="D24" s="62"/>
      <c r="E24" s="62"/>
      <c r="F24" s="62"/>
      <c r="G24" s="62"/>
      <c r="H24" s="62"/>
      <c r="I24" s="63"/>
      <c r="J24" s="31"/>
      <c r="K24" s="3"/>
      <c r="L24" s="3"/>
      <c r="M24" s="31"/>
      <c r="N24" s="3"/>
      <c r="O24" s="3"/>
    </row>
    <row r="25" spans="1:15">
      <c r="A25" s="3"/>
      <c r="B25" s="31"/>
      <c r="C25" s="61"/>
      <c r="D25" s="62"/>
      <c r="E25" s="62"/>
      <c r="F25" s="62"/>
      <c r="G25" s="62"/>
      <c r="H25" s="62"/>
      <c r="I25" s="63"/>
      <c r="J25" s="31"/>
      <c r="K25" s="3"/>
      <c r="L25" s="3"/>
      <c r="M25" s="31"/>
      <c r="N25" s="3"/>
      <c r="O25" s="3"/>
    </row>
    <row r="26" spans="1:15">
      <c r="A26" s="3"/>
      <c r="B26" s="3"/>
      <c r="C26" s="61"/>
      <c r="D26" s="62"/>
      <c r="E26" s="62"/>
      <c r="F26" s="62"/>
      <c r="G26" s="62"/>
      <c r="H26" s="62"/>
      <c r="I26" s="63"/>
      <c r="J26" s="31"/>
      <c r="K26" s="3"/>
      <c r="L26" s="3"/>
      <c r="M26" s="3"/>
      <c r="N26" s="3"/>
      <c r="O26" s="3"/>
    </row>
    <row r="27" spans="1:15">
      <c r="A27" s="3"/>
      <c r="B27" s="3"/>
      <c r="C27" s="61"/>
      <c r="D27" s="62"/>
      <c r="E27" s="62"/>
      <c r="F27" s="62"/>
      <c r="G27" s="62"/>
      <c r="H27" s="62"/>
      <c r="I27" s="63"/>
      <c r="J27" s="31"/>
      <c r="K27" s="3"/>
      <c r="L27" s="3"/>
      <c r="M27" s="3"/>
      <c r="N27" s="3"/>
      <c r="O27" s="3"/>
    </row>
    <row r="28" spans="1:15">
      <c r="A28" s="4"/>
      <c r="B28" s="31"/>
      <c r="C28" s="61"/>
      <c r="D28" s="62"/>
      <c r="E28" s="62"/>
      <c r="F28" s="62"/>
      <c r="G28" s="62"/>
      <c r="H28" s="62"/>
      <c r="I28" s="63"/>
      <c r="J28" s="31"/>
      <c r="K28" s="3"/>
      <c r="L28" s="3"/>
      <c r="M28" s="31"/>
      <c r="N28" s="3"/>
      <c r="O28" s="3"/>
    </row>
    <row r="29" spans="1:15">
      <c r="A29" s="4"/>
      <c r="B29" s="31"/>
      <c r="C29" s="61"/>
      <c r="D29" s="62"/>
      <c r="E29" s="62"/>
      <c r="F29" s="62"/>
      <c r="G29" s="62"/>
      <c r="H29" s="62"/>
      <c r="I29" s="63"/>
      <c r="J29" s="31"/>
      <c r="K29" s="31"/>
      <c r="L29" s="3"/>
      <c r="M29" s="31"/>
      <c r="N29" s="31"/>
      <c r="O29" s="31"/>
    </row>
    <row r="30" spans="1:15">
      <c r="A30" s="4"/>
      <c r="B30" s="31"/>
      <c r="C30" s="61"/>
      <c r="D30" s="62"/>
      <c r="E30" s="62"/>
      <c r="F30" s="62"/>
      <c r="G30" s="62"/>
      <c r="H30" s="62"/>
      <c r="I30" s="63"/>
      <c r="J30" s="31"/>
      <c r="K30" s="3"/>
      <c r="L30" s="3"/>
      <c r="M30" s="31"/>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row r="81" spans="1:15">
      <c r="A81" s="6"/>
      <c r="B81" s="6"/>
      <c r="C81" s="6"/>
      <c r="D81" s="6"/>
      <c r="E81" s="6"/>
      <c r="F81" s="6"/>
      <c r="G81" s="6"/>
      <c r="H81" s="6"/>
      <c r="I81" s="6"/>
      <c r="J81" s="6"/>
      <c r="K81" s="6"/>
      <c r="L81" s="6"/>
      <c r="M81" s="6"/>
      <c r="N81" s="6"/>
      <c r="O81" s="6"/>
    </row>
    <row r="82" spans="1:15">
      <c r="A82" s="6"/>
      <c r="B82" s="6"/>
      <c r="C82" s="6"/>
      <c r="D82" s="6"/>
      <c r="E82" s="6"/>
      <c r="F82" s="6"/>
      <c r="G82" s="6"/>
      <c r="H82" s="6"/>
      <c r="I82" s="6"/>
      <c r="J82" s="6"/>
      <c r="K82" s="6"/>
      <c r="L82" s="6"/>
      <c r="M82" s="6"/>
      <c r="N82" s="6"/>
      <c r="O82" s="6"/>
    </row>
    <row r="83" spans="1:15">
      <c r="A83" s="6"/>
      <c r="B83" s="6"/>
      <c r="C83" s="6"/>
      <c r="D83" s="6"/>
      <c r="E83" s="6"/>
      <c r="F83" s="6"/>
      <c r="G83" s="6"/>
      <c r="H83" s="6"/>
      <c r="I83" s="6"/>
      <c r="J83" s="6"/>
      <c r="K83" s="6"/>
      <c r="L83" s="6"/>
      <c r="M83" s="6"/>
      <c r="N83" s="6"/>
      <c r="O83" s="6"/>
    </row>
    <row r="84" spans="1:15">
      <c r="A84" s="6"/>
      <c r="B84" s="6"/>
      <c r="C84" s="6"/>
      <c r="D84" s="6"/>
      <c r="E84" s="6"/>
      <c r="F84" s="6"/>
      <c r="G84" s="6"/>
      <c r="H84" s="6"/>
      <c r="I84" s="6"/>
      <c r="J84" s="6"/>
      <c r="K84" s="6"/>
      <c r="L84" s="6"/>
      <c r="M84" s="6"/>
      <c r="N84" s="6"/>
      <c r="O84" s="6"/>
    </row>
    <row r="85" spans="1:15">
      <c r="A85" s="6"/>
      <c r="B85" s="6"/>
      <c r="C85" s="6"/>
      <c r="D85" s="6"/>
      <c r="E85" s="6"/>
      <c r="F85" s="6"/>
      <c r="G85" s="6"/>
      <c r="H85" s="6"/>
      <c r="I85" s="6"/>
      <c r="J85" s="6"/>
      <c r="K85" s="6"/>
      <c r="L85" s="6"/>
      <c r="M85" s="6"/>
      <c r="N85" s="6"/>
      <c r="O85" s="6"/>
    </row>
    <row r="86" spans="1:15">
      <c r="A86" s="6"/>
      <c r="B86" s="6"/>
      <c r="C86" s="6"/>
      <c r="D86" s="6"/>
      <c r="E86" s="6"/>
      <c r="F86" s="6"/>
      <c r="G86" s="6"/>
      <c r="H86" s="6"/>
      <c r="I86" s="6"/>
      <c r="J86" s="6"/>
      <c r="K86" s="6"/>
      <c r="L86" s="6"/>
      <c r="M86" s="6"/>
      <c r="N86" s="6"/>
      <c r="O86" s="6"/>
    </row>
    <row r="87" spans="1:15">
      <c r="A87" s="6"/>
      <c r="B87" s="6"/>
      <c r="C87" s="6"/>
      <c r="D87" s="6"/>
      <c r="E87" s="6"/>
      <c r="F87" s="6"/>
      <c r="G87" s="6"/>
      <c r="H87" s="6"/>
      <c r="I87" s="6"/>
      <c r="J87" s="6"/>
      <c r="K87" s="6"/>
      <c r="L87" s="6"/>
      <c r="M87" s="6"/>
      <c r="N87" s="6"/>
      <c r="O87" s="6"/>
    </row>
    <row r="88" spans="1:15">
      <c r="A88" s="6"/>
      <c r="B88" s="6"/>
      <c r="C88" s="6"/>
      <c r="D88" s="6"/>
      <c r="E88" s="6"/>
      <c r="F88" s="6"/>
      <c r="G88" s="6"/>
      <c r="H88" s="6"/>
      <c r="I88" s="6"/>
      <c r="J88" s="6"/>
      <c r="K88" s="6"/>
      <c r="L88" s="6"/>
      <c r="M88" s="6"/>
      <c r="N88" s="6"/>
      <c r="O88" s="6"/>
    </row>
    <row r="89" spans="1:15">
      <c r="A89" s="6"/>
      <c r="B89" s="6"/>
      <c r="C89" s="6"/>
      <c r="D89" s="6"/>
      <c r="E89" s="6"/>
      <c r="F89" s="6"/>
      <c r="G89" s="6"/>
      <c r="H89" s="6"/>
      <c r="I89" s="6"/>
      <c r="J89" s="6"/>
      <c r="K89" s="6"/>
      <c r="L89" s="6"/>
      <c r="M89" s="6"/>
      <c r="N89" s="6"/>
      <c r="O89" s="6"/>
    </row>
    <row r="90" spans="1:15">
      <c r="A90" s="6"/>
      <c r="B90" s="6"/>
      <c r="C90" s="6"/>
      <c r="D90" s="6"/>
      <c r="E90" s="6"/>
      <c r="F90" s="6"/>
      <c r="G90" s="6"/>
      <c r="H90" s="6"/>
      <c r="I90" s="6"/>
      <c r="J90" s="6"/>
      <c r="K90" s="6"/>
      <c r="L90" s="6"/>
      <c r="M90" s="6"/>
      <c r="N90" s="6"/>
      <c r="O90" s="6"/>
    </row>
    <row r="91" spans="1:15">
      <c r="A91" s="6"/>
      <c r="B91" s="6"/>
      <c r="C91" s="6"/>
      <c r="D91" s="6"/>
      <c r="E91" s="6"/>
      <c r="F91" s="6"/>
      <c r="G91" s="6"/>
      <c r="H91" s="6"/>
      <c r="I91" s="6"/>
      <c r="J91" s="6"/>
      <c r="K91" s="6"/>
      <c r="L91" s="6"/>
      <c r="M91" s="6"/>
      <c r="N91" s="6"/>
      <c r="O91" s="6"/>
    </row>
    <row r="92" spans="1:15">
      <c r="A92" s="6"/>
      <c r="B92" s="6"/>
      <c r="C92" s="6"/>
      <c r="D92" s="6"/>
      <c r="E92" s="6"/>
      <c r="F92" s="6"/>
      <c r="G92" s="6"/>
      <c r="H92" s="6"/>
      <c r="I92" s="6"/>
      <c r="J92" s="6"/>
      <c r="K92" s="6"/>
      <c r="L92" s="6"/>
      <c r="M92" s="6"/>
      <c r="N92" s="6"/>
      <c r="O92" s="6"/>
    </row>
    <row r="93" spans="1:15">
      <c r="A93" s="6"/>
      <c r="B93" s="6"/>
      <c r="C93" s="6"/>
      <c r="D93" s="6"/>
      <c r="E93" s="6"/>
      <c r="F93" s="6"/>
      <c r="G93" s="6"/>
      <c r="H93" s="6"/>
      <c r="I93" s="6"/>
      <c r="J93" s="6"/>
      <c r="K93" s="6"/>
      <c r="L93" s="6"/>
      <c r="M93" s="6"/>
      <c r="N93" s="6"/>
      <c r="O93" s="6"/>
    </row>
    <row r="94" spans="1:15">
      <c r="A94" s="6"/>
      <c r="B94" s="6"/>
      <c r="C94" s="6"/>
      <c r="D94" s="6"/>
      <c r="E94" s="6"/>
      <c r="F94" s="6"/>
      <c r="G94" s="6"/>
      <c r="H94" s="6"/>
      <c r="I94" s="6"/>
      <c r="J94" s="6"/>
      <c r="K94" s="6"/>
      <c r="L94" s="6"/>
      <c r="M94" s="6"/>
      <c r="N94" s="6"/>
      <c r="O94" s="6"/>
    </row>
    <row r="95" spans="1:15">
      <c r="A95" s="6"/>
      <c r="B95" s="6"/>
      <c r="C95" s="6"/>
      <c r="D95" s="6"/>
      <c r="E95" s="6"/>
      <c r="F95" s="6"/>
      <c r="G95" s="6"/>
      <c r="H95" s="6"/>
      <c r="I95" s="6"/>
      <c r="J95" s="6"/>
      <c r="K95" s="6"/>
      <c r="L95" s="6"/>
      <c r="M95" s="6"/>
      <c r="N95" s="6"/>
      <c r="O95" s="6"/>
    </row>
    <row r="96" spans="1:15">
      <c r="A96" s="6"/>
      <c r="B96" s="6"/>
      <c r="C96" s="6"/>
      <c r="D96" s="6"/>
      <c r="E96" s="6"/>
      <c r="F96" s="6"/>
      <c r="G96" s="6"/>
      <c r="H96" s="6"/>
      <c r="I96" s="6"/>
      <c r="J96" s="6"/>
      <c r="K96" s="6"/>
      <c r="L96" s="6"/>
      <c r="M96" s="6"/>
      <c r="N96" s="6"/>
      <c r="O96" s="6"/>
    </row>
    <row r="97" spans="1:15">
      <c r="A97" s="6"/>
      <c r="B97" s="6"/>
      <c r="C97" s="6"/>
      <c r="D97" s="6"/>
      <c r="E97" s="6"/>
      <c r="F97" s="6"/>
      <c r="G97" s="6"/>
      <c r="H97" s="6"/>
      <c r="I97" s="6"/>
      <c r="J97" s="6"/>
      <c r="K97" s="6"/>
      <c r="L97" s="6"/>
      <c r="M97" s="6"/>
      <c r="N97" s="6"/>
      <c r="O97" s="6"/>
    </row>
    <row r="98" spans="1:15">
      <c r="A98" s="6"/>
      <c r="B98" s="6"/>
      <c r="C98" s="6"/>
      <c r="D98" s="6"/>
      <c r="E98" s="6"/>
      <c r="F98" s="6"/>
      <c r="G98" s="6"/>
      <c r="H98" s="6"/>
      <c r="I98" s="6"/>
      <c r="J98" s="6"/>
      <c r="K98" s="6"/>
      <c r="L98" s="6"/>
      <c r="M98" s="6"/>
      <c r="N98" s="6"/>
      <c r="O98" s="6"/>
    </row>
    <row r="99" spans="1:15">
      <c r="A99" s="6"/>
      <c r="B99" s="6"/>
      <c r="C99" s="6"/>
      <c r="D99" s="6"/>
      <c r="E99" s="6"/>
      <c r="F99" s="6"/>
      <c r="G99" s="6"/>
      <c r="H99" s="6"/>
      <c r="I99" s="6"/>
      <c r="J99" s="6"/>
      <c r="K99" s="6"/>
      <c r="L99" s="6"/>
      <c r="M99" s="6"/>
      <c r="N99" s="6"/>
      <c r="O99" s="6"/>
    </row>
    <row r="100" spans="1:15">
      <c r="A100" s="6"/>
      <c r="B100" s="6"/>
      <c r="C100" s="6"/>
      <c r="D100" s="6"/>
      <c r="E100" s="6"/>
      <c r="F100" s="6"/>
      <c r="G100" s="6"/>
      <c r="H100" s="6"/>
      <c r="I100" s="6"/>
      <c r="J100" s="6"/>
      <c r="K100" s="6"/>
      <c r="L100" s="6"/>
      <c r="M100" s="6"/>
      <c r="N100" s="6"/>
      <c r="O100" s="6"/>
    </row>
    <row r="101" spans="1:15">
      <c r="A101" s="6"/>
      <c r="B101" s="6"/>
      <c r="C101" s="6"/>
      <c r="D101" s="6"/>
      <c r="E101" s="6"/>
      <c r="F101" s="6"/>
      <c r="G101" s="6"/>
      <c r="H101" s="6"/>
      <c r="I101" s="6"/>
      <c r="J101" s="6"/>
      <c r="K101" s="6"/>
      <c r="L101" s="6"/>
      <c r="M101" s="6"/>
      <c r="N101" s="6"/>
      <c r="O101" s="6"/>
    </row>
    <row r="102" spans="1:15">
      <c r="A102" s="6"/>
      <c r="B102" s="6"/>
      <c r="C102" s="6"/>
      <c r="D102" s="6"/>
      <c r="E102" s="6"/>
      <c r="F102" s="6"/>
      <c r="G102" s="6"/>
      <c r="H102" s="6"/>
      <c r="I102" s="6"/>
      <c r="J102" s="6"/>
      <c r="K102" s="6"/>
      <c r="L102" s="6"/>
      <c r="M102" s="6"/>
      <c r="N102" s="6"/>
      <c r="O102" s="6"/>
    </row>
    <row r="103" spans="1:15">
      <c r="A103" s="6"/>
      <c r="B103" s="6"/>
      <c r="C103" s="6"/>
      <c r="D103" s="6"/>
      <c r="E103" s="6"/>
      <c r="F103" s="6"/>
      <c r="G103" s="6"/>
      <c r="H103" s="6"/>
      <c r="I103" s="6"/>
      <c r="J103" s="6"/>
      <c r="K103" s="6"/>
      <c r="L103" s="6"/>
      <c r="M103" s="6"/>
      <c r="N103" s="6"/>
      <c r="O103" s="6"/>
    </row>
    <row r="104" spans="1:15">
      <c r="A104" s="6"/>
      <c r="B104" s="6"/>
      <c r="C104" s="6"/>
      <c r="D104" s="6"/>
      <c r="E104" s="6"/>
      <c r="F104" s="6"/>
      <c r="G104" s="6"/>
      <c r="H104" s="6"/>
      <c r="I104" s="6"/>
      <c r="J104" s="6"/>
      <c r="K104" s="6"/>
      <c r="L104" s="6"/>
      <c r="M104" s="6"/>
      <c r="N104" s="6"/>
      <c r="O104" s="6"/>
    </row>
    <row r="105" spans="1:15">
      <c r="A105" s="6"/>
      <c r="B105" s="6"/>
      <c r="C105" s="6"/>
      <c r="D105" s="6"/>
      <c r="E105" s="6"/>
      <c r="F105" s="6"/>
      <c r="G105" s="6"/>
      <c r="H105" s="6"/>
      <c r="I105" s="6"/>
      <c r="J105" s="6"/>
      <c r="K105" s="6"/>
      <c r="L105" s="6"/>
      <c r="M105" s="6"/>
      <c r="N105" s="6"/>
      <c r="O105" s="6"/>
    </row>
    <row r="106" spans="1:15">
      <c r="A106" s="6"/>
      <c r="B106" s="6"/>
      <c r="C106" s="6"/>
      <c r="D106" s="6"/>
      <c r="E106" s="6"/>
      <c r="F106" s="6"/>
      <c r="G106" s="6"/>
      <c r="H106" s="6"/>
      <c r="I106" s="6"/>
      <c r="J106" s="6"/>
      <c r="K106" s="6"/>
      <c r="L106" s="6"/>
      <c r="M106" s="6"/>
      <c r="N106" s="6"/>
      <c r="O106" s="6"/>
    </row>
    <row r="107" spans="1:15">
      <c r="A107" s="6"/>
      <c r="B107" s="6"/>
      <c r="C107" s="6"/>
      <c r="D107" s="6"/>
      <c r="E107" s="6"/>
      <c r="F107" s="6"/>
      <c r="G107" s="6"/>
      <c r="H107" s="6"/>
      <c r="I107" s="6"/>
      <c r="J107" s="6"/>
      <c r="K107" s="6"/>
      <c r="L107" s="6"/>
      <c r="M107" s="6"/>
      <c r="N107" s="6"/>
      <c r="O107" s="6"/>
    </row>
    <row r="108" spans="1:15">
      <c r="A108" s="6"/>
      <c r="B108" s="6"/>
      <c r="C108" s="6"/>
      <c r="D108" s="6"/>
      <c r="E108" s="6"/>
      <c r="F108" s="6"/>
      <c r="G108" s="6"/>
      <c r="H108" s="6"/>
      <c r="I108" s="6"/>
      <c r="J108" s="6"/>
      <c r="K108" s="6"/>
      <c r="L108" s="6"/>
      <c r="M108" s="6"/>
      <c r="N108" s="6"/>
      <c r="O108" s="6"/>
    </row>
    <row r="109" spans="1:15">
      <c r="A109" s="6"/>
      <c r="B109" s="6"/>
      <c r="C109" s="6"/>
      <c r="D109" s="6"/>
      <c r="E109" s="6"/>
      <c r="F109" s="6"/>
      <c r="G109" s="6"/>
      <c r="H109" s="6"/>
      <c r="I109" s="6"/>
      <c r="J109" s="6"/>
      <c r="K109" s="6"/>
      <c r="L109" s="6"/>
      <c r="M109" s="6"/>
      <c r="N109" s="6"/>
      <c r="O109" s="6"/>
    </row>
    <row r="110" spans="1:15">
      <c r="A110" s="6"/>
      <c r="B110" s="6"/>
      <c r="C110" s="6"/>
      <c r="D110" s="6"/>
      <c r="E110" s="6"/>
      <c r="F110" s="6"/>
      <c r="G110" s="6"/>
      <c r="H110" s="6"/>
      <c r="I110" s="6"/>
      <c r="J110" s="6"/>
      <c r="K110" s="6"/>
      <c r="L110" s="6"/>
      <c r="M110" s="6"/>
      <c r="N110" s="6"/>
      <c r="O110" s="6"/>
    </row>
    <row r="111" spans="1:15">
      <c r="A111" s="6"/>
      <c r="B111" s="6"/>
      <c r="C111" s="6"/>
      <c r="D111" s="6"/>
      <c r="E111" s="6"/>
      <c r="F111" s="6"/>
      <c r="G111" s="6"/>
      <c r="H111" s="6"/>
      <c r="I111" s="6"/>
      <c r="J111" s="6"/>
      <c r="K111" s="6"/>
      <c r="L111" s="6"/>
      <c r="M111" s="6"/>
      <c r="N111" s="6"/>
      <c r="O111" s="6"/>
    </row>
    <row r="112" spans="1:15">
      <c r="A112" s="6"/>
      <c r="B112" s="6"/>
      <c r="C112" s="6"/>
      <c r="D112" s="6"/>
      <c r="E112" s="6"/>
      <c r="F112" s="6"/>
      <c r="G112" s="6"/>
      <c r="H112" s="6"/>
      <c r="I112" s="6"/>
      <c r="J112" s="6"/>
      <c r="K112" s="6"/>
      <c r="L112" s="6"/>
      <c r="M112" s="6"/>
      <c r="N112" s="6"/>
      <c r="O112" s="6"/>
    </row>
    <row r="113" spans="1:15">
      <c r="A113" s="6"/>
      <c r="B113" s="6"/>
      <c r="C113" s="6"/>
      <c r="D113" s="6"/>
      <c r="E113" s="6"/>
      <c r="F113" s="6"/>
      <c r="G113" s="6"/>
      <c r="H113" s="6"/>
      <c r="I113" s="6"/>
      <c r="J113" s="6"/>
      <c r="K113" s="6"/>
      <c r="L113" s="6"/>
      <c r="M113" s="6"/>
      <c r="N113" s="6"/>
      <c r="O113" s="6"/>
    </row>
    <row r="114" spans="1:15">
      <c r="A114" s="6"/>
      <c r="B114" s="6"/>
      <c r="C114" s="6"/>
      <c r="D114" s="6"/>
      <c r="E114" s="6"/>
      <c r="F114" s="6"/>
      <c r="G114" s="6"/>
      <c r="H114" s="6"/>
      <c r="I114" s="6"/>
      <c r="J114" s="6"/>
      <c r="K114" s="6"/>
      <c r="L114" s="6"/>
      <c r="M114" s="6"/>
      <c r="N114" s="6"/>
      <c r="O114" s="6"/>
    </row>
    <row r="115" spans="1:15">
      <c r="A115" s="6"/>
      <c r="B115" s="6"/>
      <c r="C115" s="6"/>
      <c r="D115" s="6"/>
      <c r="E115" s="6"/>
      <c r="F115" s="6"/>
      <c r="G115" s="6"/>
      <c r="H115" s="6"/>
      <c r="I115" s="6"/>
      <c r="J115" s="6"/>
      <c r="K115" s="6"/>
      <c r="L115" s="6"/>
      <c r="M115" s="6"/>
      <c r="N115" s="6"/>
      <c r="O115" s="6"/>
    </row>
    <row r="116" spans="1:15">
      <c r="A116" s="6"/>
      <c r="B116" s="6"/>
      <c r="C116" s="6"/>
      <c r="D116" s="6"/>
      <c r="E116" s="6"/>
      <c r="F116" s="6"/>
      <c r="G116" s="6"/>
      <c r="H116" s="6"/>
      <c r="I116" s="6"/>
      <c r="J116" s="6"/>
      <c r="K116" s="6"/>
      <c r="L116" s="6"/>
      <c r="M116" s="6"/>
      <c r="N116" s="6"/>
      <c r="O116" s="6"/>
    </row>
    <row r="117" spans="1:15">
      <c r="A117" s="6"/>
      <c r="B117" s="6"/>
      <c r="C117" s="6"/>
      <c r="D117" s="6"/>
      <c r="E117" s="6"/>
      <c r="F117" s="6"/>
      <c r="G117" s="6"/>
      <c r="H117" s="6"/>
      <c r="I117" s="6"/>
      <c r="J117" s="6"/>
      <c r="K117" s="6"/>
      <c r="L117" s="6"/>
      <c r="M117" s="6"/>
      <c r="N117" s="6"/>
      <c r="O117" s="6"/>
    </row>
    <row r="118" spans="1:15">
      <c r="A118" s="6"/>
      <c r="B118" s="6"/>
      <c r="C118" s="6"/>
      <c r="D118" s="6"/>
      <c r="E118" s="6"/>
      <c r="F118" s="6"/>
      <c r="G118" s="6"/>
      <c r="H118" s="6"/>
      <c r="I118" s="6"/>
      <c r="J118" s="6"/>
      <c r="K118" s="6"/>
      <c r="L118" s="6"/>
      <c r="M118" s="6"/>
      <c r="N118" s="6"/>
      <c r="O118" s="6"/>
    </row>
    <row r="119" spans="1:15">
      <c r="A119" s="6"/>
      <c r="B119" s="6"/>
      <c r="C119" s="6"/>
      <c r="D119" s="6"/>
      <c r="E119" s="6"/>
      <c r="F119" s="6"/>
      <c r="G119" s="6"/>
      <c r="H119" s="6"/>
      <c r="I119" s="6"/>
      <c r="J119" s="6"/>
      <c r="K119" s="6"/>
      <c r="L119" s="6"/>
      <c r="M119" s="6"/>
      <c r="N119" s="6"/>
      <c r="O119" s="6"/>
    </row>
    <row r="120" spans="1:15">
      <c r="A120" s="6"/>
      <c r="B120" s="6"/>
      <c r="C120" s="6"/>
      <c r="D120" s="6"/>
      <c r="E120" s="6"/>
      <c r="F120" s="6"/>
      <c r="G120" s="6"/>
      <c r="H120" s="6"/>
      <c r="I120" s="6"/>
      <c r="J120" s="6"/>
      <c r="K120" s="6"/>
      <c r="L120" s="6"/>
      <c r="M120" s="6"/>
      <c r="N120" s="6"/>
      <c r="O120" s="6"/>
    </row>
    <row r="121" spans="1:15">
      <c r="A121" s="6"/>
      <c r="B121" s="6"/>
      <c r="C121" s="6"/>
      <c r="D121" s="6"/>
      <c r="E121" s="6"/>
      <c r="F121" s="6"/>
      <c r="G121" s="6"/>
      <c r="H121" s="6"/>
      <c r="I121" s="6"/>
      <c r="J121" s="6"/>
      <c r="K121" s="6"/>
      <c r="L121" s="6"/>
      <c r="M121" s="6"/>
      <c r="N121" s="6"/>
      <c r="O121" s="6"/>
    </row>
    <row r="122" spans="1:15">
      <c r="A122" s="6"/>
      <c r="B122" s="6"/>
      <c r="C122" s="6"/>
      <c r="D122" s="6"/>
      <c r="E122" s="6"/>
      <c r="F122" s="6"/>
      <c r="G122" s="6"/>
      <c r="H122" s="6"/>
      <c r="I122" s="6"/>
      <c r="J122" s="6"/>
      <c r="K122" s="6"/>
      <c r="L122" s="6"/>
      <c r="M122" s="6"/>
      <c r="N122" s="6"/>
      <c r="O122" s="6"/>
    </row>
    <row r="123" spans="1:15">
      <c r="A123" s="6"/>
      <c r="B123" s="6"/>
      <c r="C123" s="6"/>
      <c r="D123" s="6"/>
      <c r="E123" s="6"/>
      <c r="F123" s="6"/>
      <c r="G123" s="6"/>
      <c r="H123" s="6"/>
      <c r="I123" s="6"/>
      <c r="J123" s="6"/>
      <c r="K123" s="6"/>
      <c r="L123" s="6"/>
      <c r="M123" s="6"/>
      <c r="N123" s="6"/>
      <c r="O123" s="6"/>
    </row>
    <row r="124" spans="1:15">
      <c r="A124" s="6"/>
      <c r="B124" s="6"/>
      <c r="C124" s="6"/>
      <c r="D124" s="6"/>
      <c r="E124" s="6"/>
      <c r="F124" s="6"/>
      <c r="G124" s="6"/>
      <c r="H124" s="6"/>
      <c r="I124" s="6"/>
      <c r="J124" s="6"/>
      <c r="K124" s="6"/>
      <c r="L124" s="6"/>
      <c r="M124" s="6"/>
      <c r="N124" s="6"/>
      <c r="O124" s="6"/>
    </row>
    <row r="125" spans="1:15">
      <c r="A125" s="6"/>
      <c r="B125" s="6"/>
      <c r="C125" s="6"/>
      <c r="D125" s="6"/>
      <c r="E125" s="6"/>
      <c r="F125" s="6"/>
      <c r="G125" s="6"/>
      <c r="H125" s="6"/>
      <c r="I125" s="6"/>
      <c r="J125" s="6"/>
      <c r="K125" s="6"/>
      <c r="L125" s="6"/>
      <c r="M125" s="6"/>
      <c r="N125" s="6"/>
      <c r="O125" s="6"/>
    </row>
    <row r="126" spans="1:15">
      <c r="A126" s="6"/>
      <c r="B126" s="6"/>
      <c r="C126" s="6"/>
      <c r="D126" s="6"/>
      <c r="E126" s="6"/>
      <c r="F126" s="6"/>
      <c r="G126" s="6"/>
      <c r="H126" s="6"/>
      <c r="I126" s="6"/>
      <c r="J126" s="6"/>
      <c r="K126" s="6"/>
      <c r="L126" s="6"/>
      <c r="M126" s="6"/>
      <c r="N126" s="6"/>
      <c r="O126" s="6"/>
    </row>
    <row r="127" spans="1:15">
      <c r="A127" s="6"/>
      <c r="B127" s="6"/>
      <c r="C127" s="6"/>
      <c r="D127" s="6"/>
      <c r="E127" s="6"/>
      <c r="F127" s="6"/>
      <c r="G127" s="6"/>
      <c r="H127" s="6"/>
      <c r="I127" s="6"/>
      <c r="J127" s="6"/>
      <c r="K127" s="6"/>
      <c r="L127" s="6"/>
      <c r="M127" s="6"/>
      <c r="N127" s="6"/>
      <c r="O127" s="6"/>
    </row>
    <row r="128" spans="1:15">
      <c r="A128" s="6"/>
      <c r="B128" s="6"/>
      <c r="C128" s="6"/>
      <c r="D128" s="6"/>
      <c r="E128" s="6"/>
      <c r="F128" s="6"/>
      <c r="G128" s="6"/>
      <c r="H128" s="6"/>
      <c r="I128" s="6"/>
      <c r="J128" s="6"/>
      <c r="K128" s="6"/>
      <c r="L128" s="6"/>
      <c r="M128" s="6"/>
      <c r="N128" s="6"/>
      <c r="O128" s="6"/>
    </row>
    <row r="129" spans="1:15">
      <c r="A129" s="6"/>
      <c r="B129" s="6"/>
      <c r="C129" s="6"/>
      <c r="D129" s="6"/>
      <c r="E129" s="6"/>
      <c r="F129" s="6"/>
      <c r="G129" s="6"/>
      <c r="H129" s="6"/>
      <c r="I129" s="6"/>
      <c r="J129" s="6"/>
      <c r="K129" s="6"/>
      <c r="L129" s="6"/>
      <c r="M129" s="6"/>
      <c r="N129" s="6"/>
      <c r="O129" s="6"/>
    </row>
    <row r="130" spans="1:15">
      <c r="A130" s="6"/>
      <c r="B130" s="6"/>
      <c r="C130" s="6"/>
      <c r="D130" s="6"/>
      <c r="E130" s="6"/>
      <c r="F130" s="6"/>
      <c r="G130" s="6"/>
      <c r="H130" s="6"/>
      <c r="I130" s="6"/>
      <c r="J130" s="6"/>
      <c r="K130" s="6"/>
      <c r="L130" s="6"/>
      <c r="M130" s="6"/>
      <c r="N130" s="6"/>
      <c r="O130" s="6"/>
    </row>
    <row r="131" spans="1:15">
      <c r="A131" s="6"/>
      <c r="B131" s="6"/>
      <c r="C131" s="6"/>
      <c r="D131" s="6"/>
      <c r="E131" s="6"/>
      <c r="F131" s="6"/>
      <c r="G131" s="6"/>
      <c r="H131" s="6"/>
      <c r="I131" s="6"/>
      <c r="J131" s="6"/>
      <c r="K131" s="6"/>
      <c r="L131" s="6"/>
      <c r="M131" s="6"/>
      <c r="N131" s="6"/>
      <c r="O131" s="6"/>
    </row>
    <row r="132" spans="1:15">
      <c r="A132" s="6"/>
      <c r="B132" s="6"/>
      <c r="C132" s="6"/>
      <c r="D132" s="6"/>
      <c r="E132" s="6"/>
      <c r="F132" s="6"/>
      <c r="G132" s="6"/>
      <c r="H132" s="6"/>
      <c r="I132" s="6"/>
      <c r="J132" s="6"/>
      <c r="K132" s="6"/>
      <c r="L132" s="6"/>
      <c r="M132" s="6"/>
      <c r="N132" s="6"/>
      <c r="O132" s="6"/>
    </row>
    <row r="133" spans="1:15">
      <c r="A133" s="6"/>
      <c r="B133" s="6"/>
      <c r="C133" s="6"/>
      <c r="D133" s="6"/>
      <c r="E133" s="6"/>
      <c r="F133" s="6"/>
      <c r="G133" s="6"/>
      <c r="H133" s="6"/>
      <c r="I133" s="6"/>
      <c r="J133" s="6"/>
      <c r="K133" s="6"/>
      <c r="L133" s="6"/>
      <c r="M133" s="6"/>
      <c r="N133" s="6"/>
      <c r="O133" s="6"/>
    </row>
    <row r="134" spans="1:15">
      <c r="A134" s="6"/>
      <c r="B134" s="6"/>
      <c r="C134" s="6"/>
      <c r="D134" s="6"/>
      <c r="E134" s="6"/>
      <c r="F134" s="6"/>
      <c r="G134" s="6"/>
      <c r="H134" s="6"/>
      <c r="I134" s="6"/>
      <c r="J134" s="6"/>
      <c r="K134" s="6"/>
      <c r="L134" s="6"/>
      <c r="M134" s="6"/>
      <c r="N134" s="6"/>
      <c r="O134" s="6"/>
    </row>
    <row r="135" spans="1:15">
      <c r="A135" s="6"/>
      <c r="B135" s="6"/>
      <c r="C135" s="6"/>
      <c r="D135" s="6"/>
      <c r="E135" s="6"/>
      <c r="F135" s="6"/>
      <c r="G135" s="6"/>
      <c r="H135" s="6"/>
      <c r="I135" s="6"/>
      <c r="J135" s="6"/>
      <c r="K135" s="6"/>
      <c r="L135" s="6"/>
      <c r="M135" s="6"/>
      <c r="N135" s="6"/>
      <c r="O135" s="6"/>
    </row>
    <row r="136" spans="1:15">
      <c r="A136" s="6"/>
      <c r="B136" s="6"/>
      <c r="C136" s="6"/>
      <c r="D136" s="6"/>
      <c r="E136" s="6"/>
      <c r="F136" s="6"/>
      <c r="G136" s="6"/>
      <c r="H136" s="6"/>
      <c r="I136" s="6"/>
      <c r="J136" s="6"/>
      <c r="K136" s="6"/>
      <c r="L136" s="6"/>
      <c r="M136" s="6"/>
      <c r="N136" s="6"/>
      <c r="O136" s="6"/>
    </row>
    <row r="137" spans="1:15">
      <c r="A137" s="6"/>
      <c r="B137" s="6"/>
      <c r="C137" s="6"/>
      <c r="D137" s="6"/>
      <c r="E137" s="6"/>
      <c r="F137" s="6"/>
      <c r="G137" s="6"/>
      <c r="H137" s="6"/>
      <c r="I137" s="6"/>
      <c r="J137" s="6"/>
      <c r="K137" s="6"/>
      <c r="L137" s="6"/>
      <c r="M137" s="6"/>
      <c r="N137" s="6"/>
      <c r="O137" s="6"/>
    </row>
    <row r="138" spans="1:15">
      <c r="A138" s="6"/>
      <c r="B138" s="6"/>
      <c r="C138" s="6"/>
      <c r="D138" s="6"/>
      <c r="E138" s="6"/>
      <c r="F138" s="6"/>
      <c r="G138" s="6"/>
      <c r="H138" s="6"/>
      <c r="I138" s="6"/>
      <c r="J138" s="6"/>
      <c r="K138" s="6"/>
      <c r="L138" s="6"/>
      <c r="M138" s="6"/>
      <c r="N138" s="6"/>
      <c r="O138" s="6"/>
    </row>
    <row r="139" spans="1:15">
      <c r="A139" s="6"/>
      <c r="B139" s="6"/>
      <c r="C139" s="6"/>
      <c r="D139" s="6"/>
      <c r="E139" s="6"/>
      <c r="F139" s="6"/>
      <c r="G139" s="6"/>
      <c r="H139" s="6"/>
      <c r="I139" s="6"/>
      <c r="J139" s="6"/>
      <c r="K139" s="6"/>
      <c r="L139" s="6"/>
      <c r="M139" s="6"/>
      <c r="N139" s="6"/>
      <c r="O139" s="6"/>
    </row>
    <row r="140" spans="1:15">
      <c r="A140" s="6"/>
      <c r="B140" s="6"/>
      <c r="C140" s="6"/>
      <c r="D140" s="6"/>
      <c r="E140" s="6"/>
      <c r="F140" s="6"/>
      <c r="G140" s="6"/>
      <c r="H140" s="6"/>
      <c r="I140" s="6"/>
      <c r="J140" s="6"/>
      <c r="K140" s="6"/>
      <c r="L140" s="6"/>
      <c r="M140" s="6"/>
      <c r="N140" s="6"/>
      <c r="O140" s="6"/>
    </row>
    <row r="141" spans="1:15">
      <c r="A141" s="6"/>
      <c r="B141" s="6"/>
      <c r="C141" s="6"/>
      <c r="D141" s="6"/>
      <c r="E141" s="6"/>
      <c r="F141" s="6"/>
      <c r="G141" s="6"/>
      <c r="H141" s="6"/>
      <c r="I141" s="6"/>
      <c r="J141" s="6"/>
      <c r="K141" s="6"/>
      <c r="L141" s="6"/>
      <c r="M141" s="6"/>
      <c r="N141" s="6"/>
      <c r="O141" s="6"/>
    </row>
    <row r="142" spans="1:15">
      <c r="A142" s="6"/>
      <c r="B142" s="6"/>
      <c r="C142" s="6"/>
      <c r="D142" s="6"/>
      <c r="E142" s="6"/>
      <c r="F142" s="6"/>
      <c r="G142" s="6"/>
      <c r="H142" s="6"/>
      <c r="I142" s="6"/>
      <c r="J142" s="6"/>
      <c r="K142" s="6"/>
      <c r="L142" s="6"/>
      <c r="M142" s="6"/>
      <c r="N142" s="6"/>
      <c r="O142" s="6"/>
    </row>
    <row r="143" spans="1:15">
      <c r="A143" s="6"/>
      <c r="B143" s="6"/>
      <c r="C143" s="6"/>
      <c r="D143" s="6"/>
      <c r="E143" s="6"/>
      <c r="F143" s="6"/>
      <c r="G143" s="6"/>
      <c r="H143" s="6"/>
      <c r="I143" s="6"/>
      <c r="J143" s="6"/>
      <c r="K143" s="6"/>
      <c r="L143" s="6"/>
      <c r="M143" s="6"/>
      <c r="N143" s="6"/>
      <c r="O143" s="6"/>
    </row>
  </sheetData>
  <mergeCells count="38">
    <mergeCell ref="C28:I28"/>
    <mergeCell ref="C29:I29"/>
    <mergeCell ref="C30:I30"/>
    <mergeCell ref="C22:I22"/>
    <mergeCell ref="C23:I23"/>
    <mergeCell ref="C24:I24"/>
    <mergeCell ref="C25:I25"/>
    <mergeCell ref="C26:I26"/>
    <mergeCell ref="C27:I27"/>
    <mergeCell ref="A16:D16"/>
    <mergeCell ref="H16:L16"/>
    <mergeCell ref="A18:O18"/>
    <mergeCell ref="C19:I19"/>
    <mergeCell ref="C20:I20"/>
    <mergeCell ref="C21:I21"/>
    <mergeCell ref="H12:L12"/>
    <mergeCell ref="A13:D13"/>
    <mergeCell ref="H13:L13"/>
    <mergeCell ref="A14:D14"/>
    <mergeCell ref="H14:L14"/>
    <mergeCell ref="A15:D15"/>
    <mergeCell ref="H15:L15"/>
    <mergeCell ref="A8:D8"/>
    <mergeCell ref="H8:L8"/>
    <mergeCell ref="M8:O16"/>
    <mergeCell ref="A9:D9"/>
    <mergeCell ref="H9:L9"/>
    <mergeCell ref="A10:D10"/>
    <mergeCell ref="H10:L10"/>
    <mergeCell ref="A11:D11"/>
    <mergeCell ref="H11:L11"/>
    <mergeCell ref="A12:D12"/>
    <mergeCell ref="A1:O1"/>
    <mergeCell ref="A5:O5"/>
    <mergeCell ref="A6:G6"/>
    <mergeCell ref="H6:L7"/>
    <mergeCell ref="M6:O7"/>
    <mergeCell ref="A7:D7"/>
  </mergeCells>
  <conditionalFormatting sqref="C18">
    <cfRule type="cellIs" dxfId="59" priority="10" operator="equal">
      <formula>"Project Patrol"</formula>
    </cfRule>
    <cfRule type="cellIs" dxfId="58" priority="11" operator="equal">
      <formula>"Remaining Patrols"</formula>
    </cfRule>
    <cfRule type="cellIs" dxfId="57" priority="12" operator="equal">
      <formula>"All Patrols"</formula>
    </cfRule>
  </conditionalFormatting>
  <conditionalFormatting sqref="C2">
    <cfRule type="cellIs" dxfId="56" priority="7" operator="equal">
      <formula>"Project Patrol"</formula>
    </cfRule>
    <cfRule type="cellIs" dxfId="55" priority="8" operator="equal">
      <formula>"Remaining Patrols"</formula>
    </cfRule>
    <cfRule type="cellIs" dxfId="54" priority="9" operator="equal">
      <formula>"All Patrols"</formula>
    </cfRule>
  </conditionalFormatting>
  <conditionalFormatting sqref="C1">
    <cfRule type="cellIs" dxfId="53" priority="4" operator="equal">
      <formula>"Project Patrol"</formula>
    </cfRule>
    <cfRule type="cellIs" dxfId="52" priority="5" operator="equal">
      <formula>"Remaining Patrols"</formula>
    </cfRule>
    <cfRule type="cellIs" dxfId="51" priority="6" operator="equal">
      <formula>"All Patrols"</formula>
    </cfRule>
  </conditionalFormatting>
  <conditionalFormatting sqref="C5">
    <cfRule type="cellIs" dxfId="50" priority="1" operator="equal">
      <formula>"Project Patrol"</formula>
    </cfRule>
    <cfRule type="cellIs" dxfId="49" priority="2" operator="equal">
      <formula>"Remaining Patrols"</formula>
    </cfRule>
    <cfRule type="cellIs" dxfId="48" priority="3" operator="equal">
      <formula>"All Patrols"</formula>
    </cfRule>
  </conditionalFormatting>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C92EF-12F2-4889-A70C-E230555E9217}">
  <dimension ref="A1:O143"/>
  <sheetViews>
    <sheetView workbookViewId="0">
      <selection activeCell="A3" sqref="A3:O3"/>
    </sheetView>
  </sheetViews>
  <sheetFormatPr defaultColWidth="11.42578125" defaultRowHeight="12.75"/>
  <cols>
    <col min="1" max="15" width="12.85546875" customWidth="1"/>
  </cols>
  <sheetData>
    <row r="1" spans="1:15" ht="18">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c r="A3" s="67">
        <f>HLOOKUP('Week 1'!A2,'Unit Council version'!$A$2:$P$28,13,FALSE)</f>
        <v>0</v>
      </c>
      <c r="B3" s="67">
        <f>HLOOKUP('Week 1'!B2,'Unit Council version'!$A$2:$P$28,13,FALSE)</f>
        <v>0</v>
      </c>
      <c r="C3" s="67">
        <f>HLOOKUP('Week 1'!C2,'Unit Council version'!$A$2:$P$28,13,FALSE)</f>
        <v>0</v>
      </c>
      <c r="D3" s="67">
        <f>HLOOKUP('Week 1'!D2,'Unit Council version'!$A$2:$P$28,13,FALSE)</f>
        <v>0</v>
      </c>
      <c r="E3" s="67">
        <f>HLOOKUP('Week 1'!E2,'Unit Council version'!$A$2:$P$28,13,FALSE)</f>
        <v>0</v>
      </c>
      <c r="F3" s="67">
        <f>HLOOKUP('Week 1'!F2,'Unit Council version'!$A$2:$P$28,13,FALSE)</f>
        <v>0</v>
      </c>
      <c r="G3" s="67">
        <f>HLOOKUP('Week 1'!G2,'Unit Council version'!$A$2:$P$28,13,FALSE)</f>
        <v>0</v>
      </c>
      <c r="H3" s="67">
        <f>HLOOKUP('Week 1'!H2,'Unit Council version'!$A$2:$P$28,13,FALSE)</f>
        <v>0</v>
      </c>
      <c r="I3" s="67">
        <f>HLOOKUP('Week 1'!I2,'Unit Council version'!$A$2:$P$28,13,FALSE)</f>
        <v>0</v>
      </c>
      <c r="J3" s="67">
        <f>HLOOKUP('Week 1'!J2,'Unit Council version'!$A$2:$P$28,13,FALSE)</f>
        <v>0</v>
      </c>
      <c r="K3" s="67">
        <f>HLOOKUP('Week 1'!K2,'Unit Council version'!$A$2:$P$28,13,FALSE)</f>
        <v>0</v>
      </c>
      <c r="L3" s="67">
        <f>HLOOKUP('Week 1'!L2,'Unit Council version'!$A$2:$P$28,13,FALSE)</f>
        <v>0</v>
      </c>
      <c r="M3" s="67">
        <f>HLOOKUP('Week 1'!M2,'Unit Council version'!$A$2:$P$28,13,FALSE)</f>
        <v>0</v>
      </c>
      <c r="N3" s="67">
        <f>HLOOKUP('Week 1'!N2,'Unit Council version'!$A$2:$P$28,13,FALSE)</f>
        <v>0</v>
      </c>
      <c r="O3" s="67">
        <f>HLOOKUP('Week 1'!O2,'Unit Council version'!$A$2:$P$28,13,FALSE)</f>
        <v>0</v>
      </c>
    </row>
    <row r="5" spans="1:15" ht="18">
      <c r="A5" s="32" t="s">
        <v>0</v>
      </c>
      <c r="B5" s="33"/>
      <c r="C5" s="33"/>
      <c r="D5" s="33"/>
      <c r="E5" s="33"/>
      <c r="F5" s="33"/>
      <c r="G5" s="33"/>
      <c r="H5" s="33"/>
      <c r="I5" s="33"/>
      <c r="J5" s="33"/>
      <c r="K5" s="33"/>
      <c r="L5" s="33"/>
      <c r="M5" s="33"/>
      <c r="N5" s="33"/>
      <c r="O5" s="33"/>
    </row>
    <row r="6" spans="1:15" ht="12.95" customHeight="1">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39" customHeight="1">
      <c r="A19" s="19" t="s">
        <v>2</v>
      </c>
      <c r="B19" s="21" t="s">
        <v>3</v>
      </c>
      <c r="C19" s="34" t="s">
        <v>14</v>
      </c>
      <c r="D19" s="76"/>
      <c r="E19" s="76"/>
      <c r="F19" s="76"/>
      <c r="G19" s="76"/>
      <c r="H19" s="76"/>
      <c r="I19" s="35"/>
      <c r="J19" s="22" t="s">
        <v>5</v>
      </c>
      <c r="K19" s="22" t="s">
        <v>6</v>
      </c>
      <c r="L19" s="22" t="s">
        <v>7</v>
      </c>
      <c r="M19" s="69" t="s">
        <v>10</v>
      </c>
      <c r="N19" s="69" t="s">
        <v>11</v>
      </c>
      <c r="O19" s="70" t="s">
        <v>36</v>
      </c>
    </row>
    <row r="20" spans="1:15" ht="12.95" customHeight="1">
      <c r="A20" s="4"/>
      <c r="B20" s="31"/>
      <c r="C20" s="50"/>
      <c r="D20" s="50"/>
      <c r="E20" s="50"/>
      <c r="F20" s="50"/>
      <c r="G20" s="50"/>
      <c r="H20" s="50"/>
      <c r="I20" s="50"/>
      <c r="J20" s="31"/>
      <c r="K20" s="31"/>
      <c r="L20" s="3"/>
      <c r="M20" s="3"/>
      <c r="N20" s="31"/>
      <c r="O20" s="31"/>
    </row>
    <row r="21" spans="1:15" ht="12.95" customHeight="1">
      <c r="A21" s="4"/>
      <c r="B21" s="31"/>
      <c r="C21" s="50"/>
      <c r="D21" s="50"/>
      <c r="E21" s="50"/>
      <c r="F21" s="50"/>
      <c r="G21" s="50"/>
      <c r="H21" s="50"/>
      <c r="I21" s="50"/>
      <c r="J21" s="31"/>
      <c r="K21" s="3"/>
      <c r="L21" s="3"/>
      <c r="M21" s="31"/>
      <c r="N21" s="31"/>
      <c r="O21" s="31"/>
    </row>
    <row r="22" spans="1:15" ht="26.1" customHeight="1">
      <c r="A22" s="4"/>
      <c r="B22" s="31"/>
      <c r="C22" s="50"/>
      <c r="D22" s="50"/>
      <c r="E22" s="50"/>
      <c r="F22" s="50"/>
      <c r="G22" s="50"/>
      <c r="H22" s="50"/>
      <c r="I22" s="50"/>
      <c r="J22" s="31"/>
      <c r="K22" s="31"/>
      <c r="L22" s="3"/>
      <c r="M22" s="31"/>
      <c r="N22" s="31"/>
      <c r="O22" s="3"/>
    </row>
    <row r="23" spans="1:15" ht="12.95" customHeight="1">
      <c r="A23" s="4"/>
      <c r="B23" s="31"/>
      <c r="C23" s="64"/>
      <c r="D23" s="64"/>
      <c r="E23" s="64"/>
      <c r="F23" s="64"/>
      <c r="G23" s="64"/>
      <c r="H23" s="64"/>
      <c r="I23" s="64"/>
      <c r="J23" s="31"/>
      <c r="K23" s="3"/>
      <c r="L23" s="3"/>
      <c r="M23" s="31"/>
      <c r="N23" s="3"/>
      <c r="O23" s="3"/>
    </row>
    <row r="24" spans="1:15" ht="12.95" customHeight="1">
      <c r="A24" s="3"/>
      <c r="B24" s="31"/>
      <c r="C24" s="61"/>
      <c r="D24" s="62"/>
      <c r="E24" s="62"/>
      <c r="F24" s="62"/>
      <c r="G24" s="62"/>
      <c r="H24" s="62"/>
      <c r="I24" s="63"/>
      <c r="J24" s="31"/>
      <c r="K24" s="3"/>
      <c r="L24" s="3"/>
      <c r="M24" s="31"/>
      <c r="N24" s="3"/>
      <c r="O24" s="3"/>
    </row>
    <row r="25" spans="1:15">
      <c r="A25" s="3"/>
      <c r="B25" s="31"/>
      <c r="C25" s="61"/>
      <c r="D25" s="62"/>
      <c r="E25" s="62"/>
      <c r="F25" s="62"/>
      <c r="G25" s="62"/>
      <c r="H25" s="62"/>
      <c r="I25" s="63"/>
      <c r="J25" s="31"/>
      <c r="K25" s="3"/>
      <c r="L25" s="3"/>
      <c r="M25" s="31"/>
      <c r="N25" s="3"/>
      <c r="O25" s="3"/>
    </row>
    <row r="26" spans="1:15">
      <c r="A26" s="3"/>
      <c r="B26" s="3"/>
      <c r="C26" s="61"/>
      <c r="D26" s="62"/>
      <c r="E26" s="62"/>
      <c r="F26" s="62"/>
      <c r="G26" s="62"/>
      <c r="H26" s="62"/>
      <c r="I26" s="63"/>
      <c r="J26" s="31"/>
      <c r="K26" s="3"/>
      <c r="L26" s="3"/>
      <c r="M26" s="3"/>
      <c r="N26" s="3"/>
      <c r="O26" s="3"/>
    </row>
    <row r="27" spans="1:15">
      <c r="A27" s="3"/>
      <c r="B27" s="3"/>
      <c r="C27" s="61"/>
      <c r="D27" s="62"/>
      <c r="E27" s="62"/>
      <c r="F27" s="62"/>
      <c r="G27" s="62"/>
      <c r="H27" s="62"/>
      <c r="I27" s="63"/>
      <c r="J27" s="31"/>
      <c r="K27" s="3"/>
      <c r="L27" s="3"/>
      <c r="M27" s="3"/>
      <c r="N27" s="3"/>
      <c r="O27" s="3"/>
    </row>
    <row r="28" spans="1:15">
      <c r="A28" s="4"/>
      <c r="B28" s="31"/>
      <c r="C28" s="61"/>
      <c r="D28" s="62"/>
      <c r="E28" s="62"/>
      <c r="F28" s="62"/>
      <c r="G28" s="62"/>
      <c r="H28" s="62"/>
      <c r="I28" s="63"/>
      <c r="J28" s="31"/>
      <c r="K28" s="3"/>
      <c r="L28" s="3"/>
      <c r="M28" s="31"/>
      <c r="N28" s="3"/>
      <c r="O28" s="3"/>
    </row>
    <row r="29" spans="1:15">
      <c r="A29" s="4"/>
      <c r="B29" s="31"/>
      <c r="C29" s="61"/>
      <c r="D29" s="62"/>
      <c r="E29" s="62"/>
      <c r="F29" s="62"/>
      <c r="G29" s="62"/>
      <c r="H29" s="62"/>
      <c r="I29" s="63"/>
      <c r="J29" s="31"/>
      <c r="K29" s="31"/>
      <c r="L29" s="3"/>
      <c r="M29" s="31"/>
      <c r="N29" s="31"/>
      <c r="O29" s="31"/>
    </row>
    <row r="30" spans="1:15">
      <c r="A30" s="4"/>
      <c r="B30" s="31"/>
      <c r="C30" s="61"/>
      <c r="D30" s="62"/>
      <c r="E30" s="62"/>
      <c r="F30" s="62"/>
      <c r="G30" s="62"/>
      <c r="H30" s="62"/>
      <c r="I30" s="63"/>
      <c r="J30" s="31"/>
      <c r="K30" s="3"/>
      <c r="L30" s="3"/>
      <c r="M30" s="31"/>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row r="81" spans="1:15">
      <c r="A81" s="6"/>
      <c r="B81" s="6"/>
      <c r="C81" s="6"/>
      <c r="D81" s="6"/>
      <c r="E81" s="6"/>
      <c r="F81" s="6"/>
      <c r="G81" s="6"/>
      <c r="H81" s="6"/>
      <c r="I81" s="6"/>
      <c r="J81" s="6"/>
      <c r="K81" s="6"/>
      <c r="L81" s="6"/>
      <c r="M81" s="6"/>
      <c r="N81" s="6"/>
      <c r="O81" s="6"/>
    </row>
    <row r="82" spans="1:15">
      <c r="A82" s="6"/>
      <c r="B82" s="6"/>
      <c r="C82" s="6"/>
      <c r="D82" s="6"/>
      <c r="E82" s="6"/>
      <c r="F82" s="6"/>
      <c r="G82" s="6"/>
      <c r="H82" s="6"/>
      <c r="I82" s="6"/>
      <c r="J82" s="6"/>
      <c r="K82" s="6"/>
      <c r="L82" s="6"/>
      <c r="M82" s="6"/>
      <c r="N82" s="6"/>
      <c r="O82" s="6"/>
    </row>
    <row r="83" spans="1:15">
      <c r="A83" s="6"/>
      <c r="B83" s="6"/>
      <c r="C83" s="6"/>
      <c r="D83" s="6"/>
      <c r="E83" s="6"/>
      <c r="F83" s="6"/>
      <c r="G83" s="6"/>
      <c r="H83" s="6"/>
      <c r="I83" s="6"/>
      <c r="J83" s="6"/>
      <c r="K83" s="6"/>
      <c r="L83" s="6"/>
      <c r="M83" s="6"/>
      <c r="N83" s="6"/>
      <c r="O83" s="6"/>
    </row>
    <row r="84" spans="1:15">
      <c r="A84" s="6"/>
      <c r="B84" s="6"/>
      <c r="C84" s="6"/>
      <c r="D84" s="6"/>
      <c r="E84" s="6"/>
      <c r="F84" s="6"/>
      <c r="G84" s="6"/>
      <c r="H84" s="6"/>
      <c r="I84" s="6"/>
      <c r="J84" s="6"/>
      <c r="K84" s="6"/>
      <c r="L84" s="6"/>
      <c r="M84" s="6"/>
      <c r="N84" s="6"/>
      <c r="O84" s="6"/>
    </row>
    <row r="85" spans="1:15">
      <c r="A85" s="6"/>
      <c r="B85" s="6"/>
      <c r="C85" s="6"/>
      <c r="D85" s="6"/>
      <c r="E85" s="6"/>
      <c r="F85" s="6"/>
      <c r="G85" s="6"/>
      <c r="H85" s="6"/>
      <c r="I85" s="6"/>
      <c r="J85" s="6"/>
      <c r="K85" s="6"/>
      <c r="L85" s="6"/>
      <c r="M85" s="6"/>
      <c r="N85" s="6"/>
      <c r="O85" s="6"/>
    </row>
    <row r="86" spans="1:15">
      <c r="A86" s="6"/>
      <c r="B86" s="6"/>
      <c r="C86" s="6"/>
      <c r="D86" s="6"/>
      <c r="E86" s="6"/>
      <c r="F86" s="6"/>
      <c r="G86" s="6"/>
      <c r="H86" s="6"/>
      <c r="I86" s="6"/>
      <c r="J86" s="6"/>
      <c r="K86" s="6"/>
      <c r="L86" s="6"/>
      <c r="M86" s="6"/>
      <c r="N86" s="6"/>
      <c r="O86" s="6"/>
    </row>
    <row r="87" spans="1:15">
      <c r="A87" s="6"/>
      <c r="B87" s="6"/>
      <c r="C87" s="6"/>
      <c r="D87" s="6"/>
      <c r="E87" s="6"/>
      <c r="F87" s="6"/>
      <c r="G87" s="6"/>
      <c r="H87" s="6"/>
      <c r="I87" s="6"/>
      <c r="J87" s="6"/>
      <c r="K87" s="6"/>
      <c r="L87" s="6"/>
      <c r="M87" s="6"/>
      <c r="N87" s="6"/>
      <c r="O87" s="6"/>
    </row>
    <row r="88" spans="1:15">
      <c r="A88" s="6"/>
      <c r="B88" s="6"/>
      <c r="C88" s="6"/>
      <c r="D88" s="6"/>
      <c r="E88" s="6"/>
      <c r="F88" s="6"/>
      <c r="G88" s="6"/>
      <c r="H88" s="6"/>
      <c r="I88" s="6"/>
      <c r="J88" s="6"/>
      <c r="K88" s="6"/>
      <c r="L88" s="6"/>
      <c r="M88" s="6"/>
      <c r="N88" s="6"/>
      <c r="O88" s="6"/>
    </row>
    <row r="89" spans="1:15">
      <c r="A89" s="6"/>
      <c r="B89" s="6"/>
      <c r="C89" s="6"/>
      <c r="D89" s="6"/>
      <c r="E89" s="6"/>
      <c r="F89" s="6"/>
      <c r="G89" s="6"/>
      <c r="H89" s="6"/>
      <c r="I89" s="6"/>
      <c r="J89" s="6"/>
      <c r="K89" s="6"/>
      <c r="L89" s="6"/>
      <c r="M89" s="6"/>
      <c r="N89" s="6"/>
      <c r="O89" s="6"/>
    </row>
    <row r="90" spans="1:15">
      <c r="A90" s="6"/>
      <c r="B90" s="6"/>
      <c r="C90" s="6"/>
      <c r="D90" s="6"/>
      <c r="E90" s="6"/>
      <c r="F90" s="6"/>
      <c r="G90" s="6"/>
      <c r="H90" s="6"/>
      <c r="I90" s="6"/>
      <c r="J90" s="6"/>
      <c r="K90" s="6"/>
      <c r="L90" s="6"/>
      <c r="M90" s="6"/>
      <c r="N90" s="6"/>
      <c r="O90" s="6"/>
    </row>
    <row r="91" spans="1:15">
      <c r="A91" s="6"/>
      <c r="B91" s="6"/>
      <c r="C91" s="6"/>
      <c r="D91" s="6"/>
      <c r="E91" s="6"/>
      <c r="F91" s="6"/>
      <c r="G91" s="6"/>
      <c r="H91" s="6"/>
      <c r="I91" s="6"/>
      <c r="J91" s="6"/>
      <c r="K91" s="6"/>
      <c r="L91" s="6"/>
      <c r="M91" s="6"/>
      <c r="N91" s="6"/>
      <c r="O91" s="6"/>
    </row>
    <row r="92" spans="1:15">
      <c r="A92" s="6"/>
      <c r="B92" s="6"/>
      <c r="C92" s="6"/>
      <c r="D92" s="6"/>
      <c r="E92" s="6"/>
      <c r="F92" s="6"/>
      <c r="G92" s="6"/>
      <c r="H92" s="6"/>
      <c r="I92" s="6"/>
      <c r="J92" s="6"/>
      <c r="K92" s="6"/>
      <c r="L92" s="6"/>
      <c r="M92" s="6"/>
      <c r="N92" s="6"/>
      <c r="O92" s="6"/>
    </row>
    <row r="93" spans="1:15">
      <c r="A93" s="6"/>
      <c r="B93" s="6"/>
      <c r="C93" s="6"/>
      <c r="D93" s="6"/>
      <c r="E93" s="6"/>
      <c r="F93" s="6"/>
      <c r="G93" s="6"/>
      <c r="H93" s="6"/>
      <c r="I93" s="6"/>
      <c r="J93" s="6"/>
      <c r="K93" s="6"/>
      <c r="L93" s="6"/>
      <c r="M93" s="6"/>
      <c r="N93" s="6"/>
      <c r="O93" s="6"/>
    </row>
    <row r="94" spans="1:15">
      <c r="A94" s="6"/>
      <c r="B94" s="6"/>
      <c r="C94" s="6"/>
      <c r="D94" s="6"/>
      <c r="E94" s="6"/>
      <c r="F94" s="6"/>
      <c r="G94" s="6"/>
      <c r="H94" s="6"/>
      <c r="I94" s="6"/>
      <c r="J94" s="6"/>
      <c r="K94" s="6"/>
      <c r="L94" s="6"/>
      <c r="M94" s="6"/>
      <c r="N94" s="6"/>
      <c r="O94" s="6"/>
    </row>
    <row r="95" spans="1:15">
      <c r="A95" s="6"/>
      <c r="B95" s="6"/>
      <c r="C95" s="6"/>
      <c r="D95" s="6"/>
      <c r="E95" s="6"/>
      <c r="F95" s="6"/>
      <c r="G95" s="6"/>
      <c r="H95" s="6"/>
      <c r="I95" s="6"/>
      <c r="J95" s="6"/>
      <c r="K95" s="6"/>
      <c r="L95" s="6"/>
      <c r="M95" s="6"/>
      <c r="N95" s="6"/>
      <c r="O95" s="6"/>
    </row>
    <row r="96" spans="1:15">
      <c r="A96" s="6"/>
      <c r="B96" s="6"/>
      <c r="C96" s="6"/>
      <c r="D96" s="6"/>
      <c r="E96" s="6"/>
      <c r="F96" s="6"/>
      <c r="G96" s="6"/>
      <c r="H96" s="6"/>
      <c r="I96" s="6"/>
      <c r="J96" s="6"/>
      <c r="K96" s="6"/>
      <c r="L96" s="6"/>
      <c r="M96" s="6"/>
      <c r="N96" s="6"/>
      <c r="O96" s="6"/>
    </row>
    <row r="97" spans="1:15">
      <c r="A97" s="6"/>
      <c r="B97" s="6"/>
      <c r="C97" s="6"/>
      <c r="D97" s="6"/>
      <c r="E97" s="6"/>
      <c r="F97" s="6"/>
      <c r="G97" s="6"/>
      <c r="H97" s="6"/>
      <c r="I97" s="6"/>
      <c r="J97" s="6"/>
      <c r="K97" s="6"/>
      <c r="L97" s="6"/>
      <c r="M97" s="6"/>
      <c r="N97" s="6"/>
      <c r="O97" s="6"/>
    </row>
    <row r="98" spans="1:15">
      <c r="A98" s="6"/>
      <c r="B98" s="6"/>
      <c r="C98" s="6"/>
      <c r="D98" s="6"/>
      <c r="E98" s="6"/>
      <c r="F98" s="6"/>
      <c r="G98" s="6"/>
      <c r="H98" s="6"/>
      <c r="I98" s="6"/>
      <c r="J98" s="6"/>
      <c r="K98" s="6"/>
      <c r="L98" s="6"/>
      <c r="M98" s="6"/>
      <c r="N98" s="6"/>
      <c r="O98" s="6"/>
    </row>
    <row r="99" spans="1:15">
      <c r="A99" s="6"/>
      <c r="B99" s="6"/>
      <c r="C99" s="6"/>
      <c r="D99" s="6"/>
      <c r="E99" s="6"/>
      <c r="F99" s="6"/>
      <c r="G99" s="6"/>
      <c r="H99" s="6"/>
      <c r="I99" s="6"/>
      <c r="J99" s="6"/>
      <c r="K99" s="6"/>
      <c r="L99" s="6"/>
      <c r="M99" s="6"/>
      <c r="N99" s="6"/>
      <c r="O99" s="6"/>
    </row>
    <row r="100" spans="1:15">
      <c r="A100" s="6"/>
      <c r="B100" s="6"/>
      <c r="C100" s="6"/>
      <c r="D100" s="6"/>
      <c r="E100" s="6"/>
      <c r="F100" s="6"/>
      <c r="G100" s="6"/>
      <c r="H100" s="6"/>
      <c r="I100" s="6"/>
      <c r="J100" s="6"/>
      <c r="K100" s="6"/>
      <c r="L100" s="6"/>
      <c r="M100" s="6"/>
      <c r="N100" s="6"/>
      <c r="O100" s="6"/>
    </row>
    <row r="101" spans="1:15">
      <c r="A101" s="6"/>
      <c r="B101" s="6"/>
      <c r="C101" s="6"/>
      <c r="D101" s="6"/>
      <c r="E101" s="6"/>
      <c r="F101" s="6"/>
      <c r="G101" s="6"/>
      <c r="H101" s="6"/>
      <c r="I101" s="6"/>
      <c r="J101" s="6"/>
      <c r="K101" s="6"/>
      <c r="L101" s="6"/>
      <c r="M101" s="6"/>
      <c r="N101" s="6"/>
      <c r="O101" s="6"/>
    </row>
    <row r="102" spans="1:15">
      <c r="A102" s="6"/>
      <c r="B102" s="6"/>
      <c r="C102" s="6"/>
      <c r="D102" s="6"/>
      <c r="E102" s="6"/>
      <c r="F102" s="6"/>
      <c r="G102" s="6"/>
      <c r="H102" s="6"/>
      <c r="I102" s="6"/>
      <c r="J102" s="6"/>
      <c r="K102" s="6"/>
      <c r="L102" s="6"/>
      <c r="M102" s="6"/>
      <c r="N102" s="6"/>
      <c r="O102" s="6"/>
    </row>
    <row r="103" spans="1:15">
      <c r="A103" s="6"/>
      <c r="B103" s="6"/>
      <c r="C103" s="6"/>
      <c r="D103" s="6"/>
      <c r="E103" s="6"/>
      <c r="F103" s="6"/>
      <c r="G103" s="6"/>
      <c r="H103" s="6"/>
      <c r="I103" s="6"/>
      <c r="J103" s="6"/>
      <c r="K103" s="6"/>
      <c r="L103" s="6"/>
      <c r="M103" s="6"/>
      <c r="N103" s="6"/>
      <c r="O103" s="6"/>
    </row>
    <row r="104" spans="1:15">
      <c r="A104" s="6"/>
      <c r="B104" s="6"/>
      <c r="C104" s="6"/>
      <c r="D104" s="6"/>
      <c r="E104" s="6"/>
      <c r="F104" s="6"/>
      <c r="G104" s="6"/>
      <c r="H104" s="6"/>
      <c r="I104" s="6"/>
      <c r="J104" s="6"/>
      <c r="K104" s="6"/>
      <c r="L104" s="6"/>
      <c r="M104" s="6"/>
      <c r="N104" s="6"/>
      <c r="O104" s="6"/>
    </row>
    <row r="105" spans="1:15">
      <c r="A105" s="6"/>
      <c r="B105" s="6"/>
      <c r="C105" s="6"/>
      <c r="D105" s="6"/>
      <c r="E105" s="6"/>
      <c r="F105" s="6"/>
      <c r="G105" s="6"/>
      <c r="H105" s="6"/>
      <c r="I105" s="6"/>
      <c r="J105" s="6"/>
      <c r="K105" s="6"/>
      <c r="L105" s="6"/>
      <c r="M105" s="6"/>
      <c r="N105" s="6"/>
      <c r="O105" s="6"/>
    </row>
    <row r="106" spans="1:15">
      <c r="A106" s="6"/>
      <c r="B106" s="6"/>
      <c r="C106" s="6"/>
      <c r="D106" s="6"/>
      <c r="E106" s="6"/>
      <c r="F106" s="6"/>
      <c r="G106" s="6"/>
      <c r="H106" s="6"/>
      <c r="I106" s="6"/>
      <c r="J106" s="6"/>
      <c r="K106" s="6"/>
      <c r="L106" s="6"/>
      <c r="M106" s="6"/>
      <c r="N106" s="6"/>
      <c r="O106" s="6"/>
    </row>
    <row r="107" spans="1:15">
      <c r="A107" s="6"/>
      <c r="B107" s="6"/>
      <c r="C107" s="6"/>
      <c r="D107" s="6"/>
      <c r="E107" s="6"/>
      <c r="F107" s="6"/>
      <c r="G107" s="6"/>
      <c r="H107" s="6"/>
      <c r="I107" s="6"/>
      <c r="J107" s="6"/>
      <c r="K107" s="6"/>
      <c r="L107" s="6"/>
      <c r="M107" s="6"/>
      <c r="N107" s="6"/>
      <c r="O107" s="6"/>
    </row>
    <row r="108" spans="1:15">
      <c r="A108" s="6"/>
      <c r="B108" s="6"/>
      <c r="C108" s="6"/>
      <c r="D108" s="6"/>
      <c r="E108" s="6"/>
      <c r="F108" s="6"/>
      <c r="G108" s="6"/>
      <c r="H108" s="6"/>
      <c r="I108" s="6"/>
      <c r="J108" s="6"/>
      <c r="K108" s="6"/>
      <c r="L108" s="6"/>
      <c r="M108" s="6"/>
      <c r="N108" s="6"/>
      <c r="O108" s="6"/>
    </row>
    <row r="109" spans="1:15">
      <c r="A109" s="6"/>
      <c r="B109" s="6"/>
      <c r="C109" s="6"/>
      <c r="D109" s="6"/>
      <c r="E109" s="6"/>
      <c r="F109" s="6"/>
      <c r="G109" s="6"/>
      <c r="H109" s="6"/>
      <c r="I109" s="6"/>
      <c r="J109" s="6"/>
      <c r="K109" s="6"/>
      <c r="L109" s="6"/>
      <c r="M109" s="6"/>
      <c r="N109" s="6"/>
      <c r="O109" s="6"/>
    </row>
    <row r="110" spans="1:15">
      <c r="A110" s="6"/>
      <c r="B110" s="6"/>
      <c r="C110" s="6"/>
      <c r="D110" s="6"/>
      <c r="E110" s="6"/>
      <c r="F110" s="6"/>
      <c r="G110" s="6"/>
      <c r="H110" s="6"/>
      <c r="I110" s="6"/>
      <c r="J110" s="6"/>
      <c r="K110" s="6"/>
      <c r="L110" s="6"/>
      <c r="M110" s="6"/>
      <c r="N110" s="6"/>
      <c r="O110" s="6"/>
    </row>
    <row r="111" spans="1:15">
      <c r="A111" s="6"/>
      <c r="B111" s="6"/>
      <c r="C111" s="6"/>
      <c r="D111" s="6"/>
      <c r="E111" s="6"/>
      <c r="F111" s="6"/>
      <c r="G111" s="6"/>
      <c r="H111" s="6"/>
      <c r="I111" s="6"/>
      <c r="J111" s="6"/>
      <c r="K111" s="6"/>
      <c r="L111" s="6"/>
      <c r="M111" s="6"/>
      <c r="N111" s="6"/>
      <c r="O111" s="6"/>
    </row>
    <row r="112" spans="1:15">
      <c r="A112" s="6"/>
      <c r="B112" s="6"/>
      <c r="C112" s="6"/>
      <c r="D112" s="6"/>
      <c r="E112" s="6"/>
      <c r="F112" s="6"/>
      <c r="G112" s="6"/>
      <c r="H112" s="6"/>
      <c r="I112" s="6"/>
      <c r="J112" s="6"/>
      <c r="K112" s="6"/>
      <c r="L112" s="6"/>
      <c r="M112" s="6"/>
      <c r="N112" s="6"/>
      <c r="O112" s="6"/>
    </row>
    <row r="113" spans="1:15">
      <c r="A113" s="6"/>
      <c r="B113" s="6"/>
      <c r="C113" s="6"/>
      <c r="D113" s="6"/>
      <c r="E113" s="6"/>
      <c r="F113" s="6"/>
      <c r="G113" s="6"/>
      <c r="H113" s="6"/>
      <c r="I113" s="6"/>
      <c r="J113" s="6"/>
      <c r="K113" s="6"/>
      <c r="L113" s="6"/>
      <c r="M113" s="6"/>
      <c r="N113" s="6"/>
      <c r="O113" s="6"/>
    </row>
    <row r="114" spans="1:15">
      <c r="A114" s="6"/>
      <c r="B114" s="6"/>
      <c r="C114" s="6"/>
      <c r="D114" s="6"/>
      <c r="E114" s="6"/>
      <c r="F114" s="6"/>
      <c r="G114" s="6"/>
      <c r="H114" s="6"/>
      <c r="I114" s="6"/>
      <c r="J114" s="6"/>
      <c r="K114" s="6"/>
      <c r="L114" s="6"/>
      <c r="M114" s="6"/>
      <c r="N114" s="6"/>
      <c r="O114" s="6"/>
    </row>
    <row r="115" spans="1:15">
      <c r="A115" s="6"/>
      <c r="B115" s="6"/>
      <c r="C115" s="6"/>
      <c r="D115" s="6"/>
      <c r="E115" s="6"/>
      <c r="F115" s="6"/>
      <c r="G115" s="6"/>
      <c r="H115" s="6"/>
      <c r="I115" s="6"/>
      <c r="J115" s="6"/>
      <c r="K115" s="6"/>
      <c r="L115" s="6"/>
      <c r="M115" s="6"/>
      <c r="N115" s="6"/>
      <c r="O115" s="6"/>
    </row>
    <row r="116" spans="1:15">
      <c r="A116" s="6"/>
      <c r="B116" s="6"/>
      <c r="C116" s="6"/>
      <c r="D116" s="6"/>
      <c r="E116" s="6"/>
      <c r="F116" s="6"/>
      <c r="G116" s="6"/>
      <c r="H116" s="6"/>
      <c r="I116" s="6"/>
      <c r="J116" s="6"/>
      <c r="K116" s="6"/>
      <c r="L116" s="6"/>
      <c r="M116" s="6"/>
      <c r="N116" s="6"/>
      <c r="O116" s="6"/>
    </row>
    <row r="117" spans="1:15">
      <c r="A117" s="6"/>
      <c r="B117" s="6"/>
      <c r="C117" s="6"/>
      <c r="D117" s="6"/>
      <c r="E117" s="6"/>
      <c r="F117" s="6"/>
      <c r="G117" s="6"/>
      <c r="H117" s="6"/>
      <c r="I117" s="6"/>
      <c r="J117" s="6"/>
      <c r="K117" s="6"/>
      <c r="L117" s="6"/>
      <c r="M117" s="6"/>
      <c r="N117" s="6"/>
      <c r="O117" s="6"/>
    </row>
    <row r="118" spans="1:15">
      <c r="A118" s="6"/>
      <c r="B118" s="6"/>
      <c r="C118" s="6"/>
      <c r="D118" s="6"/>
      <c r="E118" s="6"/>
      <c r="F118" s="6"/>
      <c r="G118" s="6"/>
      <c r="H118" s="6"/>
      <c r="I118" s="6"/>
      <c r="J118" s="6"/>
      <c r="K118" s="6"/>
      <c r="L118" s="6"/>
      <c r="M118" s="6"/>
      <c r="N118" s="6"/>
      <c r="O118" s="6"/>
    </row>
    <row r="119" spans="1:15">
      <c r="A119" s="6"/>
      <c r="B119" s="6"/>
      <c r="C119" s="6"/>
      <c r="D119" s="6"/>
      <c r="E119" s="6"/>
      <c r="F119" s="6"/>
      <c r="G119" s="6"/>
      <c r="H119" s="6"/>
      <c r="I119" s="6"/>
      <c r="J119" s="6"/>
      <c r="K119" s="6"/>
      <c r="L119" s="6"/>
      <c r="M119" s="6"/>
      <c r="N119" s="6"/>
      <c r="O119" s="6"/>
    </row>
    <row r="120" spans="1:15">
      <c r="A120" s="6"/>
      <c r="B120" s="6"/>
      <c r="C120" s="6"/>
      <c r="D120" s="6"/>
      <c r="E120" s="6"/>
      <c r="F120" s="6"/>
      <c r="G120" s="6"/>
      <c r="H120" s="6"/>
      <c r="I120" s="6"/>
      <c r="J120" s="6"/>
      <c r="K120" s="6"/>
      <c r="L120" s="6"/>
      <c r="M120" s="6"/>
      <c r="N120" s="6"/>
      <c r="O120" s="6"/>
    </row>
    <row r="121" spans="1:15">
      <c r="A121" s="6"/>
      <c r="B121" s="6"/>
      <c r="C121" s="6"/>
      <c r="D121" s="6"/>
      <c r="E121" s="6"/>
      <c r="F121" s="6"/>
      <c r="G121" s="6"/>
      <c r="H121" s="6"/>
      <c r="I121" s="6"/>
      <c r="J121" s="6"/>
      <c r="K121" s="6"/>
      <c r="L121" s="6"/>
      <c r="M121" s="6"/>
      <c r="N121" s="6"/>
      <c r="O121" s="6"/>
    </row>
    <row r="122" spans="1:15">
      <c r="A122" s="6"/>
      <c r="B122" s="6"/>
      <c r="C122" s="6"/>
      <c r="D122" s="6"/>
      <c r="E122" s="6"/>
      <c r="F122" s="6"/>
      <c r="G122" s="6"/>
      <c r="H122" s="6"/>
      <c r="I122" s="6"/>
      <c r="J122" s="6"/>
      <c r="K122" s="6"/>
      <c r="L122" s="6"/>
      <c r="M122" s="6"/>
      <c r="N122" s="6"/>
      <c r="O122" s="6"/>
    </row>
    <row r="123" spans="1:15">
      <c r="A123" s="6"/>
      <c r="B123" s="6"/>
      <c r="C123" s="6"/>
      <c r="D123" s="6"/>
      <c r="E123" s="6"/>
      <c r="F123" s="6"/>
      <c r="G123" s="6"/>
      <c r="H123" s="6"/>
      <c r="I123" s="6"/>
      <c r="J123" s="6"/>
      <c r="K123" s="6"/>
      <c r="L123" s="6"/>
      <c r="M123" s="6"/>
      <c r="N123" s="6"/>
      <c r="O123" s="6"/>
    </row>
    <row r="124" spans="1:15">
      <c r="A124" s="6"/>
      <c r="B124" s="6"/>
      <c r="C124" s="6"/>
      <c r="D124" s="6"/>
      <c r="E124" s="6"/>
      <c r="F124" s="6"/>
      <c r="G124" s="6"/>
      <c r="H124" s="6"/>
      <c r="I124" s="6"/>
      <c r="J124" s="6"/>
      <c r="K124" s="6"/>
      <c r="L124" s="6"/>
      <c r="M124" s="6"/>
      <c r="N124" s="6"/>
      <c r="O124" s="6"/>
    </row>
    <row r="125" spans="1:15">
      <c r="A125" s="6"/>
      <c r="B125" s="6"/>
      <c r="C125" s="6"/>
      <c r="D125" s="6"/>
      <c r="E125" s="6"/>
      <c r="F125" s="6"/>
      <c r="G125" s="6"/>
      <c r="H125" s="6"/>
      <c r="I125" s="6"/>
      <c r="J125" s="6"/>
      <c r="K125" s="6"/>
      <c r="L125" s="6"/>
      <c r="M125" s="6"/>
      <c r="N125" s="6"/>
      <c r="O125" s="6"/>
    </row>
    <row r="126" spans="1:15">
      <c r="A126" s="6"/>
      <c r="B126" s="6"/>
      <c r="C126" s="6"/>
      <c r="D126" s="6"/>
      <c r="E126" s="6"/>
      <c r="F126" s="6"/>
      <c r="G126" s="6"/>
      <c r="H126" s="6"/>
      <c r="I126" s="6"/>
      <c r="J126" s="6"/>
      <c r="K126" s="6"/>
      <c r="L126" s="6"/>
      <c r="M126" s="6"/>
      <c r="N126" s="6"/>
      <c r="O126" s="6"/>
    </row>
    <row r="127" spans="1:15">
      <c r="A127" s="6"/>
      <c r="B127" s="6"/>
      <c r="C127" s="6"/>
      <c r="D127" s="6"/>
      <c r="E127" s="6"/>
      <c r="F127" s="6"/>
      <c r="G127" s="6"/>
      <c r="H127" s="6"/>
      <c r="I127" s="6"/>
      <c r="J127" s="6"/>
      <c r="K127" s="6"/>
      <c r="L127" s="6"/>
      <c r="M127" s="6"/>
      <c r="N127" s="6"/>
      <c r="O127" s="6"/>
    </row>
    <row r="128" spans="1:15">
      <c r="A128" s="6"/>
      <c r="B128" s="6"/>
      <c r="C128" s="6"/>
      <c r="D128" s="6"/>
      <c r="E128" s="6"/>
      <c r="F128" s="6"/>
      <c r="G128" s="6"/>
      <c r="H128" s="6"/>
      <c r="I128" s="6"/>
      <c r="J128" s="6"/>
      <c r="K128" s="6"/>
      <c r="L128" s="6"/>
      <c r="M128" s="6"/>
      <c r="N128" s="6"/>
      <c r="O128" s="6"/>
    </row>
    <row r="129" spans="1:15">
      <c r="A129" s="6"/>
      <c r="B129" s="6"/>
      <c r="C129" s="6"/>
      <c r="D129" s="6"/>
      <c r="E129" s="6"/>
      <c r="F129" s="6"/>
      <c r="G129" s="6"/>
      <c r="H129" s="6"/>
      <c r="I129" s="6"/>
      <c r="J129" s="6"/>
      <c r="K129" s="6"/>
      <c r="L129" s="6"/>
      <c r="M129" s="6"/>
      <c r="N129" s="6"/>
      <c r="O129" s="6"/>
    </row>
    <row r="130" spans="1:15">
      <c r="A130" s="6"/>
      <c r="B130" s="6"/>
      <c r="C130" s="6"/>
      <c r="D130" s="6"/>
      <c r="E130" s="6"/>
      <c r="F130" s="6"/>
      <c r="G130" s="6"/>
      <c r="H130" s="6"/>
      <c r="I130" s="6"/>
      <c r="J130" s="6"/>
      <c r="K130" s="6"/>
      <c r="L130" s="6"/>
      <c r="M130" s="6"/>
      <c r="N130" s="6"/>
      <c r="O130" s="6"/>
    </row>
    <row r="131" spans="1:15">
      <c r="A131" s="6"/>
      <c r="B131" s="6"/>
      <c r="C131" s="6"/>
      <c r="D131" s="6"/>
      <c r="E131" s="6"/>
      <c r="F131" s="6"/>
      <c r="G131" s="6"/>
      <c r="H131" s="6"/>
      <c r="I131" s="6"/>
      <c r="J131" s="6"/>
      <c r="K131" s="6"/>
      <c r="L131" s="6"/>
      <c r="M131" s="6"/>
      <c r="N131" s="6"/>
      <c r="O131" s="6"/>
    </row>
    <row r="132" spans="1:15">
      <c r="A132" s="6"/>
      <c r="B132" s="6"/>
      <c r="C132" s="6"/>
      <c r="D132" s="6"/>
      <c r="E132" s="6"/>
      <c r="F132" s="6"/>
      <c r="G132" s="6"/>
      <c r="H132" s="6"/>
      <c r="I132" s="6"/>
      <c r="J132" s="6"/>
      <c r="K132" s="6"/>
      <c r="L132" s="6"/>
      <c r="M132" s="6"/>
      <c r="N132" s="6"/>
      <c r="O132" s="6"/>
    </row>
    <row r="133" spans="1:15">
      <c r="A133" s="6"/>
      <c r="B133" s="6"/>
      <c r="C133" s="6"/>
      <c r="D133" s="6"/>
      <c r="E133" s="6"/>
      <c r="F133" s="6"/>
      <c r="G133" s="6"/>
      <c r="H133" s="6"/>
      <c r="I133" s="6"/>
      <c r="J133" s="6"/>
      <c r="K133" s="6"/>
      <c r="L133" s="6"/>
      <c r="M133" s="6"/>
      <c r="N133" s="6"/>
      <c r="O133" s="6"/>
    </row>
    <row r="134" spans="1:15">
      <c r="A134" s="6"/>
      <c r="B134" s="6"/>
      <c r="C134" s="6"/>
      <c r="D134" s="6"/>
      <c r="E134" s="6"/>
      <c r="F134" s="6"/>
      <c r="G134" s="6"/>
      <c r="H134" s="6"/>
      <c r="I134" s="6"/>
      <c r="J134" s="6"/>
      <c r="K134" s="6"/>
      <c r="L134" s="6"/>
      <c r="M134" s="6"/>
      <c r="N134" s="6"/>
      <c r="O134" s="6"/>
    </row>
    <row r="135" spans="1:15">
      <c r="A135" s="6"/>
      <c r="B135" s="6"/>
      <c r="C135" s="6"/>
      <c r="D135" s="6"/>
      <c r="E135" s="6"/>
      <c r="F135" s="6"/>
      <c r="G135" s="6"/>
      <c r="H135" s="6"/>
      <c r="I135" s="6"/>
      <c r="J135" s="6"/>
      <c r="K135" s="6"/>
      <c r="L135" s="6"/>
      <c r="M135" s="6"/>
      <c r="N135" s="6"/>
      <c r="O135" s="6"/>
    </row>
    <row r="136" spans="1:15">
      <c r="A136" s="6"/>
      <c r="B136" s="6"/>
      <c r="C136" s="6"/>
      <c r="D136" s="6"/>
      <c r="E136" s="6"/>
      <c r="F136" s="6"/>
      <c r="G136" s="6"/>
      <c r="H136" s="6"/>
      <c r="I136" s="6"/>
      <c r="J136" s="6"/>
      <c r="K136" s="6"/>
      <c r="L136" s="6"/>
      <c r="M136" s="6"/>
      <c r="N136" s="6"/>
      <c r="O136" s="6"/>
    </row>
    <row r="137" spans="1:15">
      <c r="A137" s="6"/>
      <c r="B137" s="6"/>
      <c r="C137" s="6"/>
      <c r="D137" s="6"/>
      <c r="E137" s="6"/>
      <c r="F137" s="6"/>
      <c r="G137" s="6"/>
      <c r="H137" s="6"/>
      <c r="I137" s="6"/>
      <c r="J137" s="6"/>
      <c r="K137" s="6"/>
      <c r="L137" s="6"/>
      <c r="M137" s="6"/>
      <c r="N137" s="6"/>
      <c r="O137" s="6"/>
    </row>
    <row r="138" spans="1:15">
      <c r="A138" s="6"/>
      <c r="B138" s="6"/>
      <c r="C138" s="6"/>
      <c r="D138" s="6"/>
      <c r="E138" s="6"/>
      <c r="F138" s="6"/>
      <c r="G138" s="6"/>
      <c r="H138" s="6"/>
      <c r="I138" s="6"/>
      <c r="J138" s="6"/>
      <c r="K138" s="6"/>
      <c r="L138" s="6"/>
      <c r="M138" s="6"/>
      <c r="N138" s="6"/>
      <c r="O138" s="6"/>
    </row>
    <row r="139" spans="1:15">
      <c r="A139" s="6"/>
      <c r="B139" s="6"/>
      <c r="C139" s="6"/>
      <c r="D139" s="6"/>
      <c r="E139" s="6"/>
      <c r="F139" s="6"/>
      <c r="G139" s="6"/>
      <c r="H139" s="6"/>
      <c r="I139" s="6"/>
      <c r="J139" s="6"/>
      <c r="K139" s="6"/>
      <c r="L139" s="6"/>
      <c r="M139" s="6"/>
      <c r="N139" s="6"/>
      <c r="O139" s="6"/>
    </row>
    <row r="140" spans="1:15">
      <c r="A140" s="6"/>
      <c r="B140" s="6"/>
      <c r="C140" s="6"/>
      <c r="D140" s="6"/>
      <c r="E140" s="6"/>
      <c r="F140" s="6"/>
      <c r="G140" s="6"/>
      <c r="H140" s="6"/>
      <c r="I140" s="6"/>
      <c r="J140" s="6"/>
      <c r="K140" s="6"/>
      <c r="L140" s="6"/>
      <c r="M140" s="6"/>
      <c r="N140" s="6"/>
      <c r="O140" s="6"/>
    </row>
    <row r="141" spans="1:15">
      <c r="A141" s="6"/>
      <c r="B141" s="6"/>
      <c r="C141" s="6"/>
      <c r="D141" s="6"/>
      <c r="E141" s="6"/>
      <c r="F141" s="6"/>
      <c r="G141" s="6"/>
      <c r="H141" s="6"/>
      <c r="I141" s="6"/>
      <c r="J141" s="6"/>
      <c r="K141" s="6"/>
      <c r="L141" s="6"/>
      <c r="M141" s="6"/>
      <c r="N141" s="6"/>
      <c r="O141" s="6"/>
    </row>
    <row r="142" spans="1:15">
      <c r="A142" s="6"/>
      <c r="B142" s="6"/>
      <c r="C142" s="6"/>
      <c r="D142" s="6"/>
      <c r="E142" s="6"/>
      <c r="F142" s="6"/>
      <c r="G142" s="6"/>
      <c r="H142" s="6"/>
      <c r="I142" s="6"/>
      <c r="J142" s="6"/>
      <c r="K142" s="6"/>
      <c r="L142" s="6"/>
      <c r="M142" s="6"/>
      <c r="N142" s="6"/>
      <c r="O142" s="6"/>
    </row>
    <row r="143" spans="1:15">
      <c r="A143" s="6"/>
      <c r="B143" s="6"/>
      <c r="C143" s="6"/>
      <c r="D143" s="6"/>
      <c r="E143" s="6"/>
      <c r="F143" s="6"/>
      <c r="G143" s="6"/>
      <c r="H143" s="6"/>
      <c r="I143" s="6"/>
      <c r="J143" s="6"/>
      <c r="K143" s="6"/>
      <c r="L143" s="6"/>
      <c r="M143" s="6"/>
      <c r="N143" s="6"/>
      <c r="O143" s="6"/>
    </row>
  </sheetData>
  <mergeCells count="38">
    <mergeCell ref="C28:I28"/>
    <mergeCell ref="C29:I29"/>
    <mergeCell ref="C30:I30"/>
    <mergeCell ref="C22:I22"/>
    <mergeCell ref="C23:I23"/>
    <mergeCell ref="C24:I24"/>
    <mergeCell ref="C25:I25"/>
    <mergeCell ref="C26:I26"/>
    <mergeCell ref="C27:I27"/>
    <mergeCell ref="A16:D16"/>
    <mergeCell ref="H16:L16"/>
    <mergeCell ref="A18:O18"/>
    <mergeCell ref="C19:I19"/>
    <mergeCell ref="C20:I20"/>
    <mergeCell ref="C21:I21"/>
    <mergeCell ref="H12:L12"/>
    <mergeCell ref="A13:D13"/>
    <mergeCell ref="H13:L13"/>
    <mergeCell ref="A14:D14"/>
    <mergeCell ref="H14:L14"/>
    <mergeCell ref="A15:D15"/>
    <mergeCell ref="H15:L15"/>
    <mergeCell ref="A8:D8"/>
    <mergeCell ref="H8:L8"/>
    <mergeCell ref="M8:O16"/>
    <mergeCell ref="A9:D9"/>
    <mergeCell ref="H9:L9"/>
    <mergeCell ref="A10:D10"/>
    <mergeCell ref="H10:L10"/>
    <mergeCell ref="A11:D11"/>
    <mergeCell ref="H11:L11"/>
    <mergeCell ref="A12:D12"/>
    <mergeCell ref="A1:O1"/>
    <mergeCell ref="A5:O5"/>
    <mergeCell ref="A6:G6"/>
    <mergeCell ref="H6:L7"/>
    <mergeCell ref="M6:O7"/>
    <mergeCell ref="A7:D7"/>
  </mergeCells>
  <conditionalFormatting sqref="C18">
    <cfRule type="cellIs" dxfId="47" priority="10" operator="equal">
      <formula>"Project Patrol"</formula>
    </cfRule>
    <cfRule type="cellIs" dxfId="46" priority="11" operator="equal">
      <formula>"Remaining Patrols"</formula>
    </cfRule>
    <cfRule type="cellIs" dxfId="45" priority="12" operator="equal">
      <formula>"All Patrols"</formula>
    </cfRule>
  </conditionalFormatting>
  <conditionalFormatting sqref="C2">
    <cfRule type="cellIs" dxfId="44" priority="7" operator="equal">
      <formula>"Project Patrol"</formula>
    </cfRule>
    <cfRule type="cellIs" dxfId="43" priority="8" operator="equal">
      <formula>"Remaining Patrols"</formula>
    </cfRule>
    <cfRule type="cellIs" dxfId="42" priority="9" operator="equal">
      <formula>"All Patrols"</formula>
    </cfRule>
  </conditionalFormatting>
  <conditionalFormatting sqref="C1">
    <cfRule type="cellIs" dxfId="41" priority="4" operator="equal">
      <formula>"Project Patrol"</formula>
    </cfRule>
    <cfRule type="cellIs" dxfId="40" priority="5" operator="equal">
      <formula>"Remaining Patrols"</formula>
    </cfRule>
    <cfRule type="cellIs" dxfId="39" priority="6" operator="equal">
      <formula>"All Patrols"</formula>
    </cfRule>
  </conditionalFormatting>
  <conditionalFormatting sqref="C5">
    <cfRule type="cellIs" dxfId="38" priority="1" operator="equal">
      <formula>"Project Patrol"</formula>
    </cfRule>
    <cfRule type="cellIs" dxfId="37" priority="2" operator="equal">
      <formula>"Remaining Patrols"</formula>
    </cfRule>
    <cfRule type="cellIs" dxfId="36" priority="3" operator="equal">
      <formula>"All Patrols"</formula>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62D3B2-5100-4ADA-89EC-DBF4DAE618B8}">
  <dimension ref="A1:O143"/>
  <sheetViews>
    <sheetView workbookViewId="0">
      <selection activeCell="A3" sqref="A3:O3"/>
    </sheetView>
  </sheetViews>
  <sheetFormatPr defaultColWidth="11.42578125" defaultRowHeight="12.75"/>
  <cols>
    <col min="1" max="15" width="12.85546875" customWidth="1"/>
  </cols>
  <sheetData>
    <row r="1" spans="1:15" ht="18">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c r="A3" s="67">
        <f>HLOOKUP('Week 1'!A2,'Unit Council version'!$A$2:$P$28,14,FALSE)</f>
        <v>0</v>
      </c>
      <c r="B3" s="67">
        <f>HLOOKUP('Week 1'!B2,'Unit Council version'!$A$2:$P$28,14,FALSE)</f>
        <v>0</v>
      </c>
      <c r="C3" s="67">
        <f>HLOOKUP('Week 1'!C2,'Unit Council version'!$A$2:$P$28,14,FALSE)</f>
        <v>0</v>
      </c>
      <c r="D3" s="67">
        <f>HLOOKUP('Week 1'!D2,'Unit Council version'!$A$2:$P$28,14,FALSE)</f>
        <v>0</v>
      </c>
      <c r="E3" s="67">
        <f>HLOOKUP('Week 1'!E2,'Unit Council version'!$A$2:$P$28,14,FALSE)</f>
        <v>0</v>
      </c>
      <c r="F3" s="67">
        <f>HLOOKUP('Week 1'!F2,'Unit Council version'!$A$2:$P$28,14,FALSE)</f>
        <v>0</v>
      </c>
      <c r="G3" s="67">
        <f>HLOOKUP('Week 1'!G2,'Unit Council version'!$A$2:$P$28,14,FALSE)</f>
        <v>0</v>
      </c>
      <c r="H3" s="67">
        <f>HLOOKUP('Week 1'!H2,'Unit Council version'!$A$2:$P$28,14,FALSE)</f>
        <v>0</v>
      </c>
      <c r="I3" s="67">
        <f>HLOOKUP('Week 1'!I2,'Unit Council version'!$A$2:$P$28,14,FALSE)</f>
        <v>0</v>
      </c>
      <c r="J3" s="67">
        <f>HLOOKUP('Week 1'!J2,'Unit Council version'!$A$2:$P$28,14,FALSE)</f>
        <v>0</v>
      </c>
      <c r="K3" s="67">
        <f>HLOOKUP('Week 1'!K2,'Unit Council version'!$A$2:$P$28,14,FALSE)</f>
        <v>0</v>
      </c>
      <c r="L3" s="67">
        <f>HLOOKUP('Week 1'!L2,'Unit Council version'!$A$2:$P$28,14,FALSE)</f>
        <v>0</v>
      </c>
      <c r="M3" s="67">
        <f>HLOOKUP('Week 1'!M2,'Unit Council version'!$A$2:$P$28,14,FALSE)</f>
        <v>0</v>
      </c>
      <c r="N3" s="67">
        <f>HLOOKUP('Week 1'!N2,'Unit Council version'!$A$2:$P$28,14,FALSE)</f>
        <v>0</v>
      </c>
      <c r="O3" s="67">
        <f>HLOOKUP('Week 1'!O2,'Unit Council version'!$A$2:$P$28,14,FALSE)</f>
        <v>0</v>
      </c>
    </row>
    <row r="5" spans="1:15" ht="18">
      <c r="A5" s="32" t="s">
        <v>0</v>
      </c>
      <c r="B5" s="33"/>
      <c r="C5" s="33"/>
      <c r="D5" s="33"/>
      <c r="E5" s="33"/>
      <c r="F5" s="33"/>
      <c r="G5" s="33"/>
      <c r="H5" s="33"/>
      <c r="I5" s="33"/>
      <c r="J5" s="33"/>
      <c r="K5" s="33"/>
      <c r="L5" s="33"/>
      <c r="M5" s="33"/>
      <c r="N5" s="33"/>
      <c r="O5" s="33"/>
    </row>
    <row r="6" spans="1:15" ht="12.95" customHeight="1">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39" customHeight="1">
      <c r="A19" s="19" t="s">
        <v>2</v>
      </c>
      <c r="B19" s="21" t="s">
        <v>3</v>
      </c>
      <c r="C19" s="34" t="s">
        <v>14</v>
      </c>
      <c r="D19" s="76"/>
      <c r="E19" s="76"/>
      <c r="F19" s="76"/>
      <c r="G19" s="76"/>
      <c r="H19" s="76"/>
      <c r="I19" s="35"/>
      <c r="J19" s="22" t="s">
        <v>5</v>
      </c>
      <c r="K19" s="22" t="s">
        <v>6</v>
      </c>
      <c r="L19" s="22" t="s">
        <v>7</v>
      </c>
      <c r="M19" s="69" t="s">
        <v>10</v>
      </c>
      <c r="N19" s="69" t="s">
        <v>11</v>
      </c>
      <c r="O19" s="70" t="s">
        <v>36</v>
      </c>
    </row>
    <row r="20" spans="1:15" ht="12.95" customHeight="1">
      <c r="A20" s="4"/>
      <c r="B20" s="31"/>
      <c r="C20" s="50"/>
      <c r="D20" s="50"/>
      <c r="E20" s="50"/>
      <c r="F20" s="50"/>
      <c r="G20" s="50"/>
      <c r="H20" s="50"/>
      <c r="I20" s="50"/>
      <c r="J20" s="31"/>
      <c r="K20" s="31"/>
      <c r="L20" s="3"/>
      <c r="M20" s="3"/>
      <c r="N20" s="31"/>
      <c r="O20" s="31"/>
    </row>
    <row r="21" spans="1:15" ht="12.95" customHeight="1">
      <c r="A21" s="4"/>
      <c r="B21" s="31"/>
      <c r="C21" s="50"/>
      <c r="D21" s="50"/>
      <c r="E21" s="50"/>
      <c r="F21" s="50"/>
      <c r="G21" s="50"/>
      <c r="H21" s="50"/>
      <c r="I21" s="50"/>
      <c r="J21" s="31"/>
      <c r="K21" s="3"/>
      <c r="L21" s="3"/>
      <c r="M21" s="31"/>
      <c r="N21" s="31"/>
      <c r="O21" s="31"/>
    </row>
    <row r="22" spans="1:15" ht="26.1" customHeight="1">
      <c r="A22" s="4"/>
      <c r="B22" s="31"/>
      <c r="C22" s="50"/>
      <c r="D22" s="50"/>
      <c r="E22" s="50"/>
      <c r="F22" s="50"/>
      <c r="G22" s="50"/>
      <c r="H22" s="50"/>
      <c r="I22" s="50"/>
      <c r="J22" s="31"/>
      <c r="K22" s="31"/>
      <c r="L22" s="3"/>
      <c r="M22" s="31"/>
      <c r="N22" s="31"/>
      <c r="O22" s="3"/>
    </row>
    <row r="23" spans="1:15" ht="12.95" customHeight="1">
      <c r="A23" s="4"/>
      <c r="B23" s="31"/>
      <c r="C23" s="64"/>
      <c r="D23" s="64"/>
      <c r="E23" s="64"/>
      <c r="F23" s="64"/>
      <c r="G23" s="64"/>
      <c r="H23" s="64"/>
      <c r="I23" s="64"/>
      <c r="J23" s="31"/>
      <c r="K23" s="3"/>
      <c r="L23" s="3"/>
      <c r="M23" s="31"/>
      <c r="N23" s="3"/>
      <c r="O23" s="3"/>
    </row>
    <row r="24" spans="1:15" ht="12.95" customHeight="1">
      <c r="A24" s="3"/>
      <c r="B24" s="31"/>
      <c r="C24" s="61"/>
      <c r="D24" s="62"/>
      <c r="E24" s="62"/>
      <c r="F24" s="62"/>
      <c r="G24" s="62"/>
      <c r="H24" s="62"/>
      <c r="I24" s="63"/>
      <c r="J24" s="31"/>
      <c r="K24" s="3"/>
      <c r="L24" s="3"/>
      <c r="M24" s="31"/>
      <c r="N24" s="3"/>
      <c r="O24" s="3"/>
    </row>
    <row r="25" spans="1:15">
      <c r="A25" s="3"/>
      <c r="B25" s="31"/>
      <c r="C25" s="61"/>
      <c r="D25" s="62"/>
      <c r="E25" s="62"/>
      <c r="F25" s="62"/>
      <c r="G25" s="62"/>
      <c r="H25" s="62"/>
      <c r="I25" s="63"/>
      <c r="J25" s="31"/>
      <c r="K25" s="3"/>
      <c r="L25" s="3"/>
      <c r="M25" s="31"/>
      <c r="N25" s="3"/>
      <c r="O25" s="3"/>
    </row>
    <row r="26" spans="1:15">
      <c r="A26" s="3"/>
      <c r="B26" s="3"/>
      <c r="C26" s="61"/>
      <c r="D26" s="62"/>
      <c r="E26" s="62"/>
      <c r="F26" s="62"/>
      <c r="G26" s="62"/>
      <c r="H26" s="62"/>
      <c r="I26" s="63"/>
      <c r="J26" s="31"/>
      <c r="K26" s="3"/>
      <c r="L26" s="3"/>
      <c r="M26" s="3"/>
      <c r="N26" s="3"/>
      <c r="O26" s="3"/>
    </row>
    <row r="27" spans="1:15">
      <c r="A27" s="3"/>
      <c r="B27" s="3"/>
      <c r="C27" s="61"/>
      <c r="D27" s="62"/>
      <c r="E27" s="62"/>
      <c r="F27" s="62"/>
      <c r="G27" s="62"/>
      <c r="H27" s="62"/>
      <c r="I27" s="63"/>
      <c r="J27" s="31"/>
      <c r="K27" s="3"/>
      <c r="L27" s="3"/>
      <c r="M27" s="3"/>
      <c r="N27" s="3"/>
      <c r="O27" s="3"/>
    </row>
    <row r="28" spans="1:15">
      <c r="A28" s="4"/>
      <c r="B28" s="31"/>
      <c r="C28" s="61"/>
      <c r="D28" s="62"/>
      <c r="E28" s="62"/>
      <c r="F28" s="62"/>
      <c r="G28" s="62"/>
      <c r="H28" s="62"/>
      <c r="I28" s="63"/>
      <c r="J28" s="31"/>
      <c r="K28" s="3"/>
      <c r="L28" s="3"/>
      <c r="M28" s="31"/>
      <c r="N28" s="3"/>
      <c r="O28" s="3"/>
    </row>
    <row r="29" spans="1:15">
      <c r="A29" s="4"/>
      <c r="B29" s="31"/>
      <c r="C29" s="61"/>
      <c r="D29" s="62"/>
      <c r="E29" s="62"/>
      <c r="F29" s="62"/>
      <c r="G29" s="62"/>
      <c r="H29" s="62"/>
      <c r="I29" s="63"/>
      <c r="J29" s="31"/>
      <c r="K29" s="31"/>
      <c r="L29" s="3"/>
      <c r="M29" s="31"/>
      <c r="N29" s="31"/>
      <c r="O29" s="31"/>
    </row>
    <row r="30" spans="1:15">
      <c r="A30" s="4"/>
      <c r="B30" s="31"/>
      <c r="C30" s="61"/>
      <c r="D30" s="62"/>
      <c r="E30" s="62"/>
      <c r="F30" s="62"/>
      <c r="G30" s="62"/>
      <c r="H30" s="62"/>
      <c r="I30" s="63"/>
      <c r="J30" s="31"/>
      <c r="K30" s="3"/>
      <c r="L30" s="3"/>
      <c r="M30" s="31"/>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row r="81" spans="1:15">
      <c r="A81" s="6"/>
      <c r="B81" s="6"/>
      <c r="C81" s="6"/>
      <c r="D81" s="6"/>
      <c r="E81" s="6"/>
      <c r="F81" s="6"/>
      <c r="G81" s="6"/>
      <c r="H81" s="6"/>
      <c r="I81" s="6"/>
      <c r="J81" s="6"/>
      <c r="K81" s="6"/>
      <c r="L81" s="6"/>
      <c r="M81" s="6"/>
      <c r="N81" s="6"/>
      <c r="O81" s="6"/>
    </row>
    <row r="82" spans="1:15">
      <c r="A82" s="6"/>
      <c r="B82" s="6"/>
      <c r="C82" s="6"/>
      <c r="D82" s="6"/>
      <c r="E82" s="6"/>
      <c r="F82" s="6"/>
      <c r="G82" s="6"/>
      <c r="H82" s="6"/>
      <c r="I82" s="6"/>
      <c r="J82" s="6"/>
      <c r="K82" s="6"/>
      <c r="L82" s="6"/>
      <c r="M82" s="6"/>
      <c r="N82" s="6"/>
      <c r="O82" s="6"/>
    </row>
    <row r="83" spans="1:15">
      <c r="A83" s="6"/>
      <c r="B83" s="6"/>
      <c r="C83" s="6"/>
      <c r="D83" s="6"/>
      <c r="E83" s="6"/>
      <c r="F83" s="6"/>
      <c r="G83" s="6"/>
      <c r="H83" s="6"/>
      <c r="I83" s="6"/>
      <c r="J83" s="6"/>
      <c r="K83" s="6"/>
      <c r="L83" s="6"/>
      <c r="M83" s="6"/>
      <c r="N83" s="6"/>
      <c r="O83" s="6"/>
    </row>
    <row r="84" spans="1:15">
      <c r="A84" s="6"/>
      <c r="B84" s="6"/>
      <c r="C84" s="6"/>
      <c r="D84" s="6"/>
      <c r="E84" s="6"/>
      <c r="F84" s="6"/>
      <c r="G84" s="6"/>
      <c r="H84" s="6"/>
      <c r="I84" s="6"/>
      <c r="J84" s="6"/>
      <c r="K84" s="6"/>
      <c r="L84" s="6"/>
      <c r="M84" s="6"/>
      <c r="N84" s="6"/>
      <c r="O84" s="6"/>
    </row>
    <row r="85" spans="1:15">
      <c r="A85" s="6"/>
      <c r="B85" s="6"/>
      <c r="C85" s="6"/>
      <c r="D85" s="6"/>
      <c r="E85" s="6"/>
      <c r="F85" s="6"/>
      <c r="G85" s="6"/>
      <c r="H85" s="6"/>
      <c r="I85" s="6"/>
      <c r="J85" s="6"/>
      <c r="K85" s="6"/>
      <c r="L85" s="6"/>
      <c r="M85" s="6"/>
      <c r="N85" s="6"/>
      <c r="O85" s="6"/>
    </row>
    <row r="86" spans="1:15">
      <c r="A86" s="6"/>
      <c r="B86" s="6"/>
      <c r="C86" s="6"/>
      <c r="D86" s="6"/>
      <c r="E86" s="6"/>
      <c r="F86" s="6"/>
      <c r="G86" s="6"/>
      <c r="H86" s="6"/>
      <c r="I86" s="6"/>
      <c r="J86" s="6"/>
      <c r="K86" s="6"/>
      <c r="L86" s="6"/>
      <c r="M86" s="6"/>
      <c r="N86" s="6"/>
      <c r="O86" s="6"/>
    </row>
    <row r="87" spans="1:15">
      <c r="A87" s="6"/>
      <c r="B87" s="6"/>
      <c r="C87" s="6"/>
      <c r="D87" s="6"/>
      <c r="E87" s="6"/>
      <c r="F87" s="6"/>
      <c r="G87" s="6"/>
      <c r="H87" s="6"/>
      <c r="I87" s="6"/>
      <c r="J87" s="6"/>
      <c r="K87" s="6"/>
      <c r="L87" s="6"/>
      <c r="M87" s="6"/>
      <c r="N87" s="6"/>
      <c r="O87" s="6"/>
    </row>
    <row r="88" spans="1:15">
      <c r="A88" s="6"/>
      <c r="B88" s="6"/>
      <c r="C88" s="6"/>
      <c r="D88" s="6"/>
      <c r="E88" s="6"/>
      <c r="F88" s="6"/>
      <c r="G88" s="6"/>
      <c r="H88" s="6"/>
      <c r="I88" s="6"/>
      <c r="J88" s="6"/>
      <c r="K88" s="6"/>
      <c r="L88" s="6"/>
      <c r="M88" s="6"/>
      <c r="N88" s="6"/>
      <c r="O88" s="6"/>
    </row>
    <row r="89" spans="1:15">
      <c r="A89" s="6"/>
      <c r="B89" s="6"/>
      <c r="C89" s="6"/>
      <c r="D89" s="6"/>
      <c r="E89" s="6"/>
      <c r="F89" s="6"/>
      <c r="G89" s="6"/>
      <c r="H89" s="6"/>
      <c r="I89" s="6"/>
      <c r="J89" s="6"/>
      <c r="K89" s="6"/>
      <c r="L89" s="6"/>
      <c r="M89" s="6"/>
      <c r="N89" s="6"/>
      <c r="O89" s="6"/>
    </row>
    <row r="90" spans="1:15">
      <c r="A90" s="6"/>
      <c r="B90" s="6"/>
      <c r="C90" s="6"/>
      <c r="D90" s="6"/>
      <c r="E90" s="6"/>
      <c r="F90" s="6"/>
      <c r="G90" s="6"/>
      <c r="H90" s="6"/>
      <c r="I90" s="6"/>
      <c r="J90" s="6"/>
      <c r="K90" s="6"/>
      <c r="L90" s="6"/>
      <c r="M90" s="6"/>
      <c r="N90" s="6"/>
      <c r="O90" s="6"/>
    </row>
    <row r="91" spans="1:15">
      <c r="A91" s="6"/>
      <c r="B91" s="6"/>
      <c r="C91" s="6"/>
      <c r="D91" s="6"/>
      <c r="E91" s="6"/>
      <c r="F91" s="6"/>
      <c r="G91" s="6"/>
      <c r="H91" s="6"/>
      <c r="I91" s="6"/>
      <c r="J91" s="6"/>
      <c r="K91" s="6"/>
      <c r="L91" s="6"/>
      <c r="M91" s="6"/>
      <c r="N91" s="6"/>
      <c r="O91" s="6"/>
    </row>
    <row r="92" spans="1:15">
      <c r="A92" s="6"/>
      <c r="B92" s="6"/>
      <c r="C92" s="6"/>
      <c r="D92" s="6"/>
      <c r="E92" s="6"/>
      <c r="F92" s="6"/>
      <c r="G92" s="6"/>
      <c r="H92" s="6"/>
      <c r="I92" s="6"/>
      <c r="J92" s="6"/>
      <c r="K92" s="6"/>
      <c r="L92" s="6"/>
      <c r="M92" s="6"/>
      <c r="N92" s="6"/>
      <c r="O92" s="6"/>
    </row>
    <row r="93" spans="1:15">
      <c r="A93" s="6"/>
      <c r="B93" s="6"/>
      <c r="C93" s="6"/>
      <c r="D93" s="6"/>
      <c r="E93" s="6"/>
      <c r="F93" s="6"/>
      <c r="G93" s="6"/>
      <c r="H93" s="6"/>
      <c r="I93" s="6"/>
      <c r="J93" s="6"/>
      <c r="K93" s="6"/>
      <c r="L93" s="6"/>
      <c r="M93" s="6"/>
      <c r="N93" s="6"/>
      <c r="O93" s="6"/>
    </row>
    <row r="94" spans="1:15">
      <c r="A94" s="6"/>
      <c r="B94" s="6"/>
      <c r="C94" s="6"/>
      <c r="D94" s="6"/>
      <c r="E94" s="6"/>
      <c r="F94" s="6"/>
      <c r="G94" s="6"/>
      <c r="H94" s="6"/>
      <c r="I94" s="6"/>
      <c r="J94" s="6"/>
      <c r="K94" s="6"/>
      <c r="L94" s="6"/>
      <c r="M94" s="6"/>
      <c r="N94" s="6"/>
      <c r="O94" s="6"/>
    </row>
    <row r="95" spans="1:15">
      <c r="A95" s="6"/>
      <c r="B95" s="6"/>
      <c r="C95" s="6"/>
      <c r="D95" s="6"/>
      <c r="E95" s="6"/>
      <c r="F95" s="6"/>
      <c r="G95" s="6"/>
      <c r="H95" s="6"/>
      <c r="I95" s="6"/>
      <c r="J95" s="6"/>
      <c r="K95" s="6"/>
      <c r="L95" s="6"/>
      <c r="M95" s="6"/>
      <c r="N95" s="6"/>
      <c r="O95" s="6"/>
    </row>
    <row r="96" spans="1:15">
      <c r="A96" s="6"/>
      <c r="B96" s="6"/>
      <c r="C96" s="6"/>
      <c r="D96" s="6"/>
      <c r="E96" s="6"/>
      <c r="F96" s="6"/>
      <c r="G96" s="6"/>
      <c r="H96" s="6"/>
      <c r="I96" s="6"/>
      <c r="J96" s="6"/>
      <c r="K96" s="6"/>
      <c r="L96" s="6"/>
      <c r="M96" s="6"/>
      <c r="N96" s="6"/>
      <c r="O96" s="6"/>
    </row>
    <row r="97" spans="1:15">
      <c r="A97" s="6"/>
      <c r="B97" s="6"/>
      <c r="C97" s="6"/>
      <c r="D97" s="6"/>
      <c r="E97" s="6"/>
      <c r="F97" s="6"/>
      <c r="G97" s="6"/>
      <c r="H97" s="6"/>
      <c r="I97" s="6"/>
      <c r="J97" s="6"/>
      <c r="K97" s="6"/>
      <c r="L97" s="6"/>
      <c r="M97" s="6"/>
      <c r="N97" s="6"/>
      <c r="O97" s="6"/>
    </row>
    <row r="98" spans="1:15">
      <c r="A98" s="6"/>
      <c r="B98" s="6"/>
      <c r="C98" s="6"/>
      <c r="D98" s="6"/>
      <c r="E98" s="6"/>
      <c r="F98" s="6"/>
      <c r="G98" s="6"/>
      <c r="H98" s="6"/>
      <c r="I98" s="6"/>
      <c r="J98" s="6"/>
      <c r="K98" s="6"/>
      <c r="L98" s="6"/>
      <c r="M98" s="6"/>
      <c r="N98" s="6"/>
      <c r="O98" s="6"/>
    </row>
    <row r="99" spans="1:15">
      <c r="A99" s="6"/>
      <c r="B99" s="6"/>
      <c r="C99" s="6"/>
      <c r="D99" s="6"/>
      <c r="E99" s="6"/>
      <c r="F99" s="6"/>
      <c r="G99" s="6"/>
      <c r="H99" s="6"/>
      <c r="I99" s="6"/>
      <c r="J99" s="6"/>
      <c r="K99" s="6"/>
      <c r="L99" s="6"/>
      <c r="M99" s="6"/>
      <c r="N99" s="6"/>
      <c r="O99" s="6"/>
    </row>
    <row r="100" spans="1:15">
      <c r="A100" s="6"/>
      <c r="B100" s="6"/>
      <c r="C100" s="6"/>
      <c r="D100" s="6"/>
      <c r="E100" s="6"/>
      <c r="F100" s="6"/>
      <c r="G100" s="6"/>
      <c r="H100" s="6"/>
      <c r="I100" s="6"/>
      <c r="J100" s="6"/>
      <c r="K100" s="6"/>
      <c r="L100" s="6"/>
      <c r="M100" s="6"/>
      <c r="N100" s="6"/>
      <c r="O100" s="6"/>
    </row>
    <row r="101" spans="1:15">
      <c r="A101" s="6"/>
      <c r="B101" s="6"/>
      <c r="C101" s="6"/>
      <c r="D101" s="6"/>
      <c r="E101" s="6"/>
      <c r="F101" s="6"/>
      <c r="G101" s="6"/>
      <c r="H101" s="6"/>
      <c r="I101" s="6"/>
      <c r="J101" s="6"/>
      <c r="K101" s="6"/>
      <c r="L101" s="6"/>
      <c r="M101" s="6"/>
      <c r="N101" s="6"/>
      <c r="O101" s="6"/>
    </row>
    <row r="102" spans="1:15">
      <c r="A102" s="6"/>
      <c r="B102" s="6"/>
      <c r="C102" s="6"/>
      <c r="D102" s="6"/>
      <c r="E102" s="6"/>
      <c r="F102" s="6"/>
      <c r="G102" s="6"/>
      <c r="H102" s="6"/>
      <c r="I102" s="6"/>
      <c r="J102" s="6"/>
      <c r="K102" s="6"/>
      <c r="L102" s="6"/>
      <c r="M102" s="6"/>
      <c r="N102" s="6"/>
      <c r="O102" s="6"/>
    </row>
    <row r="103" spans="1:15">
      <c r="A103" s="6"/>
      <c r="B103" s="6"/>
      <c r="C103" s="6"/>
      <c r="D103" s="6"/>
      <c r="E103" s="6"/>
      <c r="F103" s="6"/>
      <c r="G103" s="6"/>
      <c r="H103" s="6"/>
      <c r="I103" s="6"/>
      <c r="J103" s="6"/>
      <c r="K103" s="6"/>
      <c r="L103" s="6"/>
      <c r="M103" s="6"/>
      <c r="N103" s="6"/>
      <c r="O103" s="6"/>
    </row>
    <row r="104" spans="1:15">
      <c r="A104" s="6"/>
      <c r="B104" s="6"/>
      <c r="C104" s="6"/>
      <c r="D104" s="6"/>
      <c r="E104" s="6"/>
      <c r="F104" s="6"/>
      <c r="G104" s="6"/>
      <c r="H104" s="6"/>
      <c r="I104" s="6"/>
      <c r="J104" s="6"/>
      <c r="K104" s="6"/>
      <c r="L104" s="6"/>
      <c r="M104" s="6"/>
      <c r="N104" s="6"/>
      <c r="O104" s="6"/>
    </row>
    <row r="105" spans="1:15">
      <c r="A105" s="6"/>
      <c r="B105" s="6"/>
      <c r="C105" s="6"/>
      <c r="D105" s="6"/>
      <c r="E105" s="6"/>
      <c r="F105" s="6"/>
      <c r="G105" s="6"/>
      <c r="H105" s="6"/>
      <c r="I105" s="6"/>
      <c r="J105" s="6"/>
      <c r="K105" s="6"/>
      <c r="L105" s="6"/>
      <c r="M105" s="6"/>
      <c r="N105" s="6"/>
      <c r="O105" s="6"/>
    </row>
    <row r="106" spans="1:15">
      <c r="A106" s="6"/>
      <c r="B106" s="6"/>
      <c r="C106" s="6"/>
      <c r="D106" s="6"/>
      <c r="E106" s="6"/>
      <c r="F106" s="6"/>
      <c r="G106" s="6"/>
      <c r="H106" s="6"/>
      <c r="I106" s="6"/>
      <c r="J106" s="6"/>
      <c r="K106" s="6"/>
      <c r="L106" s="6"/>
      <c r="M106" s="6"/>
      <c r="N106" s="6"/>
      <c r="O106" s="6"/>
    </row>
    <row r="107" spans="1:15">
      <c r="A107" s="6"/>
      <c r="B107" s="6"/>
      <c r="C107" s="6"/>
      <c r="D107" s="6"/>
      <c r="E107" s="6"/>
      <c r="F107" s="6"/>
      <c r="G107" s="6"/>
      <c r="H107" s="6"/>
      <c r="I107" s="6"/>
      <c r="J107" s="6"/>
      <c r="K107" s="6"/>
      <c r="L107" s="6"/>
      <c r="M107" s="6"/>
      <c r="N107" s="6"/>
      <c r="O107" s="6"/>
    </row>
    <row r="108" spans="1:15">
      <c r="A108" s="6"/>
      <c r="B108" s="6"/>
      <c r="C108" s="6"/>
      <c r="D108" s="6"/>
      <c r="E108" s="6"/>
      <c r="F108" s="6"/>
      <c r="G108" s="6"/>
      <c r="H108" s="6"/>
      <c r="I108" s="6"/>
      <c r="J108" s="6"/>
      <c r="K108" s="6"/>
      <c r="L108" s="6"/>
      <c r="M108" s="6"/>
      <c r="N108" s="6"/>
      <c r="O108" s="6"/>
    </row>
    <row r="109" spans="1:15">
      <c r="A109" s="6"/>
      <c r="B109" s="6"/>
      <c r="C109" s="6"/>
      <c r="D109" s="6"/>
      <c r="E109" s="6"/>
      <c r="F109" s="6"/>
      <c r="G109" s="6"/>
      <c r="H109" s="6"/>
      <c r="I109" s="6"/>
      <c r="J109" s="6"/>
      <c r="K109" s="6"/>
      <c r="L109" s="6"/>
      <c r="M109" s="6"/>
      <c r="N109" s="6"/>
      <c r="O109" s="6"/>
    </row>
    <row r="110" spans="1:15">
      <c r="A110" s="6"/>
      <c r="B110" s="6"/>
      <c r="C110" s="6"/>
      <c r="D110" s="6"/>
      <c r="E110" s="6"/>
      <c r="F110" s="6"/>
      <c r="G110" s="6"/>
      <c r="H110" s="6"/>
      <c r="I110" s="6"/>
      <c r="J110" s="6"/>
      <c r="K110" s="6"/>
      <c r="L110" s="6"/>
      <c r="M110" s="6"/>
      <c r="N110" s="6"/>
      <c r="O110" s="6"/>
    </row>
    <row r="111" spans="1:15">
      <c r="A111" s="6"/>
      <c r="B111" s="6"/>
      <c r="C111" s="6"/>
      <c r="D111" s="6"/>
      <c r="E111" s="6"/>
      <c r="F111" s="6"/>
      <c r="G111" s="6"/>
      <c r="H111" s="6"/>
      <c r="I111" s="6"/>
      <c r="J111" s="6"/>
      <c r="K111" s="6"/>
      <c r="L111" s="6"/>
      <c r="M111" s="6"/>
      <c r="N111" s="6"/>
      <c r="O111" s="6"/>
    </row>
    <row r="112" spans="1:15">
      <c r="A112" s="6"/>
      <c r="B112" s="6"/>
      <c r="C112" s="6"/>
      <c r="D112" s="6"/>
      <c r="E112" s="6"/>
      <c r="F112" s="6"/>
      <c r="G112" s="6"/>
      <c r="H112" s="6"/>
      <c r="I112" s="6"/>
      <c r="J112" s="6"/>
      <c r="K112" s="6"/>
      <c r="L112" s="6"/>
      <c r="M112" s="6"/>
      <c r="N112" s="6"/>
      <c r="O112" s="6"/>
    </row>
    <row r="113" spans="1:15">
      <c r="A113" s="6"/>
      <c r="B113" s="6"/>
      <c r="C113" s="6"/>
      <c r="D113" s="6"/>
      <c r="E113" s="6"/>
      <c r="F113" s="6"/>
      <c r="G113" s="6"/>
      <c r="H113" s="6"/>
      <c r="I113" s="6"/>
      <c r="J113" s="6"/>
      <c r="K113" s="6"/>
      <c r="L113" s="6"/>
      <c r="M113" s="6"/>
      <c r="N113" s="6"/>
      <c r="O113" s="6"/>
    </row>
    <row r="114" spans="1:15">
      <c r="A114" s="6"/>
      <c r="B114" s="6"/>
      <c r="C114" s="6"/>
      <c r="D114" s="6"/>
      <c r="E114" s="6"/>
      <c r="F114" s="6"/>
      <c r="G114" s="6"/>
      <c r="H114" s="6"/>
      <c r="I114" s="6"/>
      <c r="J114" s="6"/>
      <c r="K114" s="6"/>
      <c r="L114" s="6"/>
      <c r="M114" s="6"/>
      <c r="N114" s="6"/>
      <c r="O114" s="6"/>
    </row>
    <row r="115" spans="1:15">
      <c r="A115" s="6"/>
      <c r="B115" s="6"/>
      <c r="C115" s="6"/>
      <c r="D115" s="6"/>
      <c r="E115" s="6"/>
      <c r="F115" s="6"/>
      <c r="G115" s="6"/>
      <c r="H115" s="6"/>
      <c r="I115" s="6"/>
      <c r="J115" s="6"/>
      <c r="K115" s="6"/>
      <c r="L115" s="6"/>
      <c r="M115" s="6"/>
      <c r="N115" s="6"/>
      <c r="O115" s="6"/>
    </row>
    <row r="116" spans="1:15">
      <c r="A116" s="6"/>
      <c r="B116" s="6"/>
      <c r="C116" s="6"/>
      <c r="D116" s="6"/>
      <c r="E116" s="6"/>
      <c r="F116" s="6"/>
      <c r="G116" s="6"/>
      <c r="H116" s="6"/>
      <c r="I116" s="6"/>
      <c r="J116" s="6"/>
      <c r="K116" s="6"/>
      <c r="L116" s="6"/>
      <c r="M116" s="6"/>
      <c r="N116" s="6"/>
      <c r="O116" s="6"/>
    </row>
    <row r="117" spans="1:15">
      <c r="A117" s="6"/>
      <c r="B117" s="6"/>
      <c r="C117" s="6"/>
      <c r="D117" s="6"/>
      <c r="E117" s="6"/>
      <c r="F117" s="6"/>
      <c r="G117" s="6"/>
      <c r="H117" s="6"/>
      <c r="I117" s="6"/>
      <c r="J117" s="6"/>
      <c r="K117" s="6"/>
      <c r="L117" s="6"/>
      <c r="M117" s="6"/>
      <c r="N117" s="6"/>
      <c r="O117" s="6"/>
    </row>
    <row r="118" spans="1:15">
      <c r="A118" s="6"/>
      <c r="B118" s="6"/>
      <c r="C118" s="6"/>
      <c r="D118" s="6"/>
      <c r="E118" s="6"/>
      <c r="F118" s="6"/>
      <c r="G118" s="6"/>
      <c r="H118" s="6"/>
      <c r="I118" s="6"/>
      <c r="J118" s="6"/>
      <c r="K118" s="6"/>
      <c r="L118" s="6"/>
      <c r="M118" s="6"/>
      <c r="N118" s="6"/>
      <c r="O118" s="6"/>
    </row>
    <row r="119" spans="1:15">
      <c r="A119" s="6"/>
      <c r="B119" s="6"/>
      <c r="C119" s="6"/>
      <c r="D119" s="6"/>
      <c r="E119" s="6"/>
      <c r="F119" s="6"/>
      <c r="G119" s="6"/>
      <c r="H119" s="6"/>
      <c r="I119" s="6"/>
      <c r="J119" s="6"/>
      <c r="K119" s="6"/>
      <c r="L119" s="6"/>
      <c r="M119" s="6"/>
      <c r="N119" s="6"/>
      <c r="O119" s="6"/>
    </row>
    <row r="120" spans="1:15">
      <c r="A120" s="6"/>
      <c r="B120" s="6"/>
      <c r="C120" s="6"/>
      <c r="D120" s="6"/>
      <c r="E120" s="6"/>
      <c r="F120" s="6"/>
      <c r="G120" s="6"/>
      <c r="H120" s="6"/>
      <c r="I120" s="6"/>
      <c r="J120" s="6"/>
      <c r="K120" s="6"/>
      <c r="L120" s="6"/>
      <c r="M120" s="6"/>
      <c r="N120" s="6"/>
      <c r="O120" s="6"/>
    </row>
    <row r="121" spans="1:15">
      <c r="A121" s="6"/>
      <c r="B121" s="6"/>
      <c r="C121" s="6"/>
      <c r="D121" s="6"/>
      <c r="E121" s="6"/>
      <c r="F121" s="6"/>
      <c r="G121" s="6"/>
      <c r="H121" s="6"/>
      <c r="I121" s="6"/>
      <c r="J121" s="6"/>
      <c r="K121" s="6"/>
      <c r="L121" s="6"/>
      <c r="M121" s="6"/>
      <c r="N121" s="6"/>
      <c r="O121" s="6"/>
    </row>
    <row r="122" spans="1:15">
      <c r="A122" s="6"/>
      <c r="B122" s="6"/>
      <c r="C122" s="6"/>
      <c r="D122" s="6"/>
      <c r="E122" s="6"/>
      <c r="F122" s="6"/>
      <c r="G122" s="6"/>
      <c r="H122" s="6"/>
      <c r="I122" s="6"/>
      <c r="J122" s="6"/>
      <c r="K122" s="6"/>
      <c r="L122" s="6"/>
      <c r="M122" s="6"/>
      <c r="N122" s="6"/>
      <c r="O122" s="6"/>
    </row>
    <row r="123" spans="1:15">
      <c r="A123" s="6"/>
      <c r="B123" s="6"/>
      <c r="C123" s="6"/>
      <c r="D123" s="6"/>
      <c r="E123" s="6"/>
      <c r="F123" s="6"/>
      <c r="G123" s="6"/>
      <c r="H123" s="6"/>
      <c r="I123" s="6"/>
      <c r="J123" s="6"/>
      <c r="K123" s="6"/>
      <c r="L123" s="6"/>
      <c r="M123" s="6"/>
      <c r="N123" s="6"/>
      <c r="O123" s="6"/>
    </row>
    <row r="124" spans="1:15">
      <c r="A124" s="6"/>
      <c r="B124" s="6"/>
      <c r="C124" s="6"/>
      <c r="D124" s="6"/>
      <c r="E124" s="6"/>
      <c r="F124" s="6"/>
      <c r="G124" s="6"/>
      <c r="H124" s="6"/>
      <c r="I124" s="6"/>
      <c r="J124" s="6"/>
      <c r="K124" s="6"/>
      <c r="L124" s="6"/>
      <c r="M124" s="6"/>
      <c r="N124" s="6"/>
      <c r="O124" s="6"/>
    </row>
    <row r="125" spans="1:15">
      <c r="A125" s="6"/>
      <c r="B125" s="6"/>
      <c r="C125" s="6"/>
      <c r="D125" s="6"/>
      <c r="E125" s="6"/>
      <c r="F125" s="6"/>
      <c r="G125" s="6"/>
      <c r="H125" s="6"/>
      <c r="I125" s="6"/>
      <c r="J125" s="6"/>
      <c r="K125" s="6"/>
      <c r="L125" s="6"/>
      <c r="M125" s="6"/>
      <c r="N125" s="6"/>
      <c r="O125" s="6"/>
    </row>
    <row r="126" spans="1:15">
      <c r="A126" s="6"/>
      <c r="B126" s="6"/>
      <c r="C126" s="6"/>
      <c r="D126" s="6"/>
      <c r="E126" s="6"/>
      <c r="F126" s="6"/>
      <c r="G126" s="6"/>
      <c r="H126" s="6"/>
      <c r="I126" s="6"/>
      <c r="J126" s="6"/>
      <c r="K126" s="6"/>
      <c r="L126" s="6"/>
      <c r="M126" s="6"/>
      <c r="N126" s="6"/>
      <c r="O126" s="6"/>
    </row>
    <row r="127" spans="1:15">
      <c r="A127" s="6"/>
      <c r="B127" s="6"/>
      <c r="C127" s="6"/>
      <c r="D127" s="6"/>
      <c r="E127" s="6"/>
      <c r="F127" s="6"/>
      <c r="G127" s="6"/>
      <c r="H127" s="6"/>
      <c r="I127" s="6"/>
      <c r="J127" s="6"/>
      <c r="K127" s="6"/>
      <c r="L127" s="6"/>
      <c r="M127" s="6"/>
      <c r="N127" s="6"/>
      <c r="O127" s="6"/>
    </row>
    <row r="128" spans="1:15">
      <c r="A128" s="6"/>
      <c r="B128" s="6"/>
      <c r="C128" s="6"/>
      <c r="D128" s="6"/>
      <c r="E128" s="6"/>
      <c r="F128" s="6"/>
      <c r="G128" s="6"/>
      <c r="H128" s="6"/>
      <c r="I128" s="6"/>
      <c r="J128" s="6"/>
      <c r="K128" s="6"/>
      <c r="L128" s="6"/>
      <c r="M128" s="6"/>
      <c r="N128" s="6"/>
      <c r="O128" s="6"/>
    </row>
    <row r="129" spans="1:15">
      <c r="A129" s="6"/>
      <c r="B129" s="6"/>
      <c r="C129" s="6"/>
      <c r="D129" s="6"/>
      <c r="E129" s="6"/>
      <c r="F129" s="6"/>
      <c r="G129" s="6"/>
      <c r="H129" s="6"/>
      <c r="I129" s="6"/>
      <c r="J129" s="6"/>
      <c r="K129" s="6"/>
      <c r="L129" s="6"/>
      <c r="M129" s="6"/>
      <c r="N129" s="6"/>
      <c r="O129" s="6"/>
    </row>
    <row r="130" spans="1:15">
      <c r="A130" s="6"/>
      <c r="B130" s="6"/>
      <c r="C130" s="6"/>
      <c r="D130" s="6"/>
      <c r="E130" s="6"/>
      <c r="F130" s="6"/>
      <c r="G130" s="6"/>
      <c r="H130" s="6"/>
      <c r="I130" s="6"/>
      <c r="J130" s="6"/>
      <c r="K130" s="6"/>
      <c r="L130" s="6"/>
      <c r="M130" s="6"/>
      <c r="N130" s="6"/>
      <c r="O130" s="6"/>
    </row>
    <row r="131" spans="1:15">
      <c r="A131" s="6"/>
      <c r="B131" s="6"/>
      <c r="C131" s="6"/>
      <c r="D131" s="6"/>
      <c r="E131" s="6"/>
      <c r="F131" s="6"/>
      <c r="G131" s="6"/>
      <c r="H131" s="6"/>
      <c r="I131" s="6"/>
      <c r="J131" s="6"/>
      <c r="K131" s="6"/>
      <c r="L131" s="6"/>
      <c r="M131" s="6"/>
      <c r="N131" s="6"/>
      <c r="O131" s="6"/>
    </row>
    <row r="132" spans="1:15">
      <c r="A132" s="6"/>
      <c r="B132" s="6"/>
      <c r="C132" s="6"/>
      <c r="D132" s="6"/>
      <c r="E132" s="6"/>
      <c r="F132" s="6"/>
      <c r="G132" s="6"/>
      <c r="H132" s="6"/>
      <c r="I132" s="6"/>
      <c r="J132" s="6"/>
      <c r="K132" s="6"/>
      <c r="L132" s="6"/>
      <c r="M132" s="6"/>
      <c r="N132" s="6"/>
      <c r="O132" s="6"/>
    </row>
    <row r="133" spans="1:15">
      <c r="A133" s="6"/>
      <c r="B133" s="6"/>
      <c r="C133" s="6"/>
      <c r="D133" s="6"/>
      <c r="E133" s="6"/>
      <c r="F133" s="6"/>
      <c r="G133" s="6"/>
      <c r="H133" s="6"/>
      <c r="I133" s="6"/>
      <c r="J133" s="6"/>
      <c r="K133" s="6"/>
      <c r="L133" s="6"/>
      <c r="M133" s="6"/>
      <c r="N133" s="6"/>
      <c r="O133" s="6"/>
    </row>
    <row r="134" spans="1:15">
      <c r="A134" s="6"/>
      <c r="B134" s="6"/>
      <c r="C134" s="6"/>
      <c r="D134" s="6"/>
      <c r="E134" s="6"/>
      <c r="F134" s="6"/>
      <c r="G134" s="6"/>
      <c r="H134" s="6"/>
      <c r="I134" s="6"/>
      <c r="J134" s="6"/>
      <c r="K134" s="6"/>
      <c r="L134" s="6"/>
      <c r="M134" s="6"/>
      <c r="N134" s="6"/>
      <c r="O134" s="6"/>
    </row>
    <row r="135" spans="1:15">
      <c r="A135" s="6"/>
      <c r="B135" s="6"/>
      <c r="C135" s="6"/>
      <c r="D135" s="6"/>
      <c r="E135" s="6"/>
      <c r="F135" s="6"/>
      <c r="G135" s="6"/>
      <c r="H135" s="6"/>
      <c r="I135" s="6"/>
      <c r="J135" s="6"/>
      <c r="K135" s="6"/>
      <c r="L135" s="6"/>
      <c r="M135" s="6"/>
      <c r="N135" s="6"/>
      <c r="O135" s="6"/>
    </row>
    <row r="136" spans="1:15">
      <c r="A136" s="6"/>
      <c r="B136" s="6"/>
      <c r="C136" s="6"/>
      <c r="D136" s="6"/>
      <c r="E136" s="6"/>
      <c r="F136" s="6"/>
      <c r="G136" s="6"/>
      <c r="H136" s="6"/>
      <c r="I136" s="6"/>
      <c r="J136" s="6"/>
      <c r="K136" s="6"/>
      <c r="L136" s="6"/>
      <c r="M136" s="6"/>
      <c r="N136" s="6"/>
      <c r="O136" s="6"/>
    </row>
    <row r="137" spans="1:15">
      <c r="A137" s="6"/>
      <c r="B137" s="6"/>
      <c r="C137" s="6"/>
      <c r="D137" s="6"/>
      <c r="E137" s="6"/>
      <c r="F137" s="6"/>
      <c r="G137" s="6"/>
      <c r="H137" s="6"/>
      <c r="I137" s="6"/>
      <c r="J137" s="6"/>
      <c r="K137" s="6"/>
      <c r="L137" s="6"/>
      <c r="M137" s="6"/>
      <c r="N137" s="6"/>
      <c r="O137" s="6"/>
    </row>
    <row r="138" spans="1:15">
      <c r="A138" s="6"/>
      <c r="B138" s="6"/>
      <c r="C138" s="6"/>
      <c r="D138" s="6"/>
      <c r="E138" s="6"/>
      <c r="F138" s="6"/>
      <c r="G138" s="6"/>
      <c r="H138" s="6"/>
      <c r="I138" s="6"/>
      <c r="J138" s="6"/>
      <c r="K138" s="6"/>
      <c r="L138" s="6"/>
      <c r="M138" s="6"/>
      <c r="N138" s="6"/>
      <c r="O138" s="6"/>
    </row>
    <row r="139" spans="1:15">
      <c r="A139" s="6"/>
      <c r="B139" s="6"/>
      <c r="C139" s="6"/>
      <c r="D139" s="6"/>
      <c r="E139" s="6"/>
      <c r="F139" s="6"/>
      <c r="G139" s="6"/>
      <c r="H139" s="6"/>
      <c r="I139" s="6"/>
      <c r="J139" s="6"/>
      <c r="K139" s="6"/>
      <c r="L139" s="6"/>
      <c r="M139" s="6"/>
      <c r="N139" s="6"/>
      <c r="O139" s="6"/>
    </row>
    <row r="140" spans="1:15">
      <c r="A140" s="6"/>
      <c r="B140" s="6"/>
      <c r="C140" s="6"/>
      <c r="D140" s="6"/>
      <c r="E140" s="6"/>
      <c r="F140" s="6"/>
      <c r="G140" s="6"/>
      <c r="H140" s="6"/>
      <c r="I140" s="6"/>
      <c r="J140" s="6"/>
      <c r="K140" s="6"/>
      <c r="L140" s="6"/>
      <c r="M140" s="6"/>
      <c r="N140" s="6"/>
      <c r="O140" s="6"/>
    </row>
    <row r="141" spans="1:15">
      <c r="A141" s="6"/>
      <c r="B141" s="6"/>
      <c r="C141" s="6"/>
      <c r="D141" s="6"/>
      <c r="E141" s="6"/>
      <c r="F141" s="6"/>
      <c r="G141" s="6"/>
      <c r="H141" s="6"/>
      <c r="I141" s="6"/>
      <c r="J141" s="6"/>
      <c r="K141" s="6"/>
      <c r="L141" s="6"/>
      <c r="M141" s="6"/>
      <c r="N141" s="6"/>
      <c r="O141" s="6"/>
    </row>
    <row r="142" spans="1:15">
      <c r="A142" s="6"/>
      <c r="B142" s="6"/>
      <c r="C142" s="6"/>
      <c r="D142" s="6"/>
      <c r="E142" s="6"/>
      <c r="F142" s="6"/>
      <c r="G142" s="6"/>
      <c r="H142" s="6"/>
      <c r="I142" s="6"/>
      <c r="J142" s="6"/>
      <c r="K142" s="6"/>
      <c r="L142" s="6"/>
      <c r="M142" s="6"/>
      <c r="N142" s="6"/>
      <c r="O142" s="6"/>
    </row>
    <row r="143" spans="1:15">
      <c r="A143" s="6"/>
      <c r="B143" s="6"/>
      <c r="C143" s="6"/>
      <c r="D143" s="6"/>
      <c r="E143" s="6"/>
      <c r="F143" s="6"/>
      <c r="G143" s="6"/>
      <c r="H143" s="6"/>
      <c r="I143" s="6"/>
      <c r="J143" s="6"/>
      <c r="K143" s="6"/>
      <c r="L143" s="6"/>
      <c r="M143" s="6"/>
      <c r="N143" s="6"/>
      <c r="O143" s="6"/>
    </row>
  </sheetData>
  <mergeCells count="38">
    <mergeCell ref="C28:I28"/>
    <mergeCell ref="C29:I29"/>
    <mergeCell ref="C30:I30"/>
    <mergeCell ref="C22:I22"/>
    <mergeCell ref="C23:I23"/>
    <mergeCell ref="C24:I24"/>
    <mergeCell ref="C25:I25"/>
    <mergeCell ref="C26:I26"/>
    <mergeCell ref="C27:I27"/>
    <mergeCell ref="A16:D16"/>
    <mergeCell ref="H16:L16"/>
    <mergeCell ref="A18:O18"/>
    <mergeCell ref="C19:I19"/>
    <mergeCell ref="C20:I20"/>
    <mergeCell ref="C21:I21"/>
    <mergeCell ref="H12:L12"/>
    <mergeCell ref="A13:D13"/>
    <mergeCell ref="H13:L13"/>
    <mergeCell ref="A14:D14"/>
    <mergeCell ref="H14:L14"/>
    <mergeCell ref="A15:D15"/>
    <mergeCell ref="H15:L15"/>
    <mergeCell ref="A8:D8"/>
    <mergeCell ref="H8:L8"/>
    <mergeCell ref="M8:O16"/>
    <mergeCell ref="A9:D9"/>
    <mergeCell ref="H9:L9"/>
    <mergeCell ref="A10:D10"/>
    <mergeCell ref="H10:L10"/>
    <mergeCell ref="A11:D11"/>
    <mergeCell ref="H11:L11"/>
    <mergeCell ref="A12:D12"/>
    <mergeCell ref="A1:O1"/>
    <mergeCell ref="A5:O5"/>
    <mergeCell ref="A6:G6"/>
    <mergeCell ref="H6:L7"/>
    <mergeCell ref="M6:O7"/>
    <mergeCell ref="A7:D7"/>
  </mergeCells>
  <conditionalFormatting sqref="C18">
    <cfRule type="cellIs" dxfId="35" priority="10" operator="equal">
      <formula>"Project Patrol"</formula>
    </cfRule>
    <cfRule type="cellIs" dxfId="34" priority="11" operator="equal">
      <formula>"Remaining Patrols"</formula>
    </cfRule>
    <cfRule type="cellIs" dxfId="33" priority="12" operator="equal">
      <formula>"All Patrols"</formula>
    </cfRule>
  </conditionalFormatting>
  <conditionalFormatting sqref="C2">
    <cfRule type="cellIs" dxfId="32" priority="7" operator="equal">
      <formula>"Project Patrol"</formula>
    </cfRule>
    <cfRule type="cellIs" dxfId="31" priority="8" operator="equal">
      <formula>"Remaining Patrols"</formula>
    </cfRule>
    <cfRule type="cellIs" dxfId="30" priority="9" operator="equal">
      <formula>"All Patrols"</formula>
    </cfRule>
  </conditionalFormatting>
  <conditionalFormatting sqref="C1">
    <cfRule type="cellIs" dxfId="29" priority="4" operator="equal">
      <formula>"Project Patrol"</formula>
    </cfRule>
    <cfRule type="cellIs" dxfId="28" priority="5" operator="equal">
      <formula>"Remaining Patrols"</formula>
    </cfRule>
    <cfRule type="cellIs" dxfId="27" priority="6" operator="equal">
      <formula>"All Patrols"</formula>
    </cfRule>
  </conditionalFormatting>
  <conditionalFormatting sqref="C5">
    <cfRule type="cellIs" dxfId="26" priority="1" operator="equal">
      <formula>"Project Patrol"</formula>
    </cfRule>
    <cfRule type="cellIs" dxfId="25" priority="2" operator="equal">
      <formula>"Remaining Patrols"</formula>
    </cfRule>
    <cfRule type="cellIs" dxfId="24" priority="3" operator="equal">
      <formula>"All Patrols"</formula>
    </cfRule>
  </conditionalFormatting>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09F25-915F-4CF4-92CE-4E94C3979763}">
  <dimension ref="A1:O143"/>
  <sheetViews>
    <sheetView workbookViewId="0">
      <selection activeCell="A3" sqref="A3:O3"/>
    </sheetView>
  </sheetViews>
  <sheetFormatPr defaultColWidth="11.42578125" defaultRowHeight="12.75"/>
  <cols>
    <col min="1" max="15" width="12.85546875" customWidth="1"/>
  </cols>
  <sheetData>
    <row r="1" spans="1:15" ht="18">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c r="A3" s="67">
        <f>HLOOKUP('Week 1'!A2,'Unit Council version'!$A$2:$P$28,15,FALSE)</f>
        <v>0</v>
      </c>
      <c r="B3" s="67">
        <f>HLOOKUP('Week 1'!B2,'Unit Council version'!$A$2:$P$28,15,FALSE)</f>
        <v>0</v>
      </c>
      <c r="C3" s="67">
        <f>HLOOKUP('Week 1'!C2,'Unit Council version'!$A$2:$P$28,15,FALSE)</f>
        <v>0</v>
      </c>
      <c r="D3" s="67">
        <f>HLOOKUP('Week 1'!D2,'Unit Council version'!$A$2:$P$28,15,FALSE)</f>
        <v>0</v>
      </c>
      <c r="E3" s="67">
        <f>HLOOKUP('Week 1'!E2,'Unit Council version'!$A$2:$P$28,15,FALSE)</f>
        <v>0</v>
      </c>
      <c r="F3" s="67">
        <f>HLOOKUP('Week 1'!F2,'Unit Council version'!$A$2:$P$28,15,FALSE)</f>
        <v>0</v>
      </c>
      <c r="G3" s="67">
        <f>HLOOKUP('Week 1'!G2,'Unit Council version'!$A$2:$P$28,15,FALSE)</f>
        <v>0</v>
      </c>
      <c r="H3" s="67">
        <f>HLOOKUP('Week 1'!H2,'Unit Council version'!$A$2:$P$28,15,FALSE)</f>
        <v>0</v>
      </c>
      <c r="I3" s="67">
        <f>HLOOKUP('Week 1'!I2,'Unit Council version'!$A$2:$P$28,15,FALSE)</f>
        <v>0</v>
      </c>
      <c r="J3" s="67">
        <f>HLOOKUP('Week 1'!J2,'Unit Council version'!$A$2:$P$28,15,FALSE)</f>
        <v>0</v>
      </c>
      <c r="K3" s="67">
        <f>HLOOKUP('Week 1'!K2,'Unit Council version'!$A$2:$P$28,15,FALSE)</f>
        <v>0</v>
      </c>
      <c r="L3" s="67">
        <f>HLOOKUP('Week 1'!L2,'Unit Council version'!$A$2:$P$28,15,FALSE)</f>
        <v>0</v>
      </c>
      <c r="M3" s="67">
        <f>HLOOKUP('Week 1'!M2,'Unit Council version'!$A$2:$P$28,15,FALSE)</f>
        <v>0</v>
      </c>
      <c r="N3" s="67">
        <f>HLOOKUP('Week 1'!N2,'Unit Council version'!$A$2:$P$28,15,FALSE)</f>
        <v>0</v>
      </c>
      <c r="O3" s="67">
        <f>HLOOKUP('Week 1'!O2,'Unit Council version'!$A$2:$P$28,15,FALSE)</f>
        <v>0</v>
      </c>
    </row>
    <row r="5" spans="1:15" ht="18">
      <c r="A5" s="32" t="s">
        <v>0</v>
      </c>
      <c r="B5" s="33"/>
      <c r="C5" s="33"/>
      <c r="D5" s="33"/>
      <c r="E5" s="33"/>
      <c r="F5" s="33"/>
      <c r="G5" s="33"/>
      <c r="H5" s="33"/>
      <c r="I5" s="33"/>
      <c r="J5" s="33"/>
      <c r="K5" s="33"/>
      <c r="L5" s="33"/>
      <c r="M5" s="33"/>
      <c r="N5" s="33"/>
      <c r="O5" s="33"/>
    </row>
    <row r="6" spans="1:15" ht="12.95" customHeight="1">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39" customHeight="1">
      <c r="A19" s="19" t="s">
        <v>2</v>
      </c>
      <c r="B19" s="21" t="s">
        <v>3</v>
      </c>
      <c r="C19" s="34" t="s">
        <v>14</v>
      </c>
      <c r="D19" s="76"/>
      <c r="E19" s="76"/>
      <c r="F19" s="76"/>
      <c r="G19" s="76"/>
      <c r="H19" s="76"/>
      <c r="I19" s="35"/>
      <c r="J19" s="22" t="s">
        <v>5</v>
      </c>
      <c r="K19" s="22" t="s">
        <v>6</v>
      </c>
      <c r="L19" s="22" t="s">
        <v>7</v>
      </c>
      <c r="M19" s="69" t="s">
        <v>10</v>
      </c>
      <c r="N19" s="69" t="s">
        <v>11</v>
      </c>
      <c r="O19" s="70" t="s">
        <v>36</v>
      </c>
    </row>
    <row r="20" spans="1:15" ht="12.95" customHeight="1">
      <c r="A20" s="4"/>
      <c r="B20" s="31"/>
      <c r="C20" s="50"/>
      <c r="D20" s="50"/>
      <c r="E20" s="50"/>
      <c r="F20" s="50"/>
      <c r="G20" s="50"/>
      <c r="H20" s="50"/>
      <c r="I20" s="50"/>
      <c r="J20" s="31"/>
      <c r="K20" s="31"/>
      <c r="L20" s="3"/>
      <c r="M20" s="3"/>
      <c r="N20" s="31"/>
      <c r="O20" s="31"/>
    </row>
    <row r="21" spans="1:15" ht="12.95" customHeight="1">
      <c r="A21" s="4"/>
      <c r="B21" s="31"/>
      <c r="C21" s="50"/>
      <c r="D21" s="50"/>
      <c r="E21" s="50"/>
      <c r="F21" s="50"/>
      <c r="G21" s="50"/>
      <c r="H21" s="50"/>
      <c r="I21" s="50"/>
      <c r="J21" s="31"/>
      <c r="K21" s="3"/>
      <c r="L21" s="3"/>
      <c r="M21" s="31"/>
      <c r="N21" s="31"/>
      <c r="O21" s="31"/>
    </row>
    <row r="22" spans="1:15" ht="26.1" customHeight="1">
      <c r="A22" s="4"/>
      <c r="B22" s="31"/>
      <c r="C22" s="50"/>
      <c r="D22" s="50"/>
      <c r="E22" s="50"/>
      <c r="F22" s="50"/>
      <c r="G22" s="50"/>
      <c r="H22" s="50"/>
      <c r="I22" s="50"/>
      <c r="J22" s="31"/>
      <c r="K22" s="31"/>
      <c r="L22" s="3"/>
      <c r="M22" s="31"/>
      <c r="N22" s="31"/>
      <c r="O22" s="3"/>
    </row>
    <row r="23" spans="1:15" ht="12.95" customHeight="1">
      <c r="A23" s="4"/>
      <c r="B23" s="31"/>
      <c r="C23" s="64"/>
      <c r="D23" s="64"/>
      <c r="E23" s="64"/>
      <c r="F23" s="64"/>
      <c r="G23" s="64"/>
      <c r="H23" s="64"/>
      <c r="I23" s="64"/>
      <c r="J23" s="31"/>
      <c r="K23" s="3"/>
      <c r="L23" s="3"/>
      <c r="M23" s="31"/>
      <c r="N23" s="3"/>
      <c r="O23" s="3"/>
    </row>
    <row r="24" spans="1:15" ht="12.95" customHeight="1">
      <c r="A24" s="3"/>
      <c r="B24" s="31"/>
      <c r="C24" s="61"/>
      <c r="D24" s="62"/>
      <c r="E24" s="62"/>
      <c r="F24" s="62"/>
      <c r="G24" s="62"/>
      <c r="H24" s="62"/>
      <c r="I24" s="63"/>
      <c r="J24" s="31"/>
      <c r="K24" s="3"/>
      <c r="L24" s="3"/>
      <c r="M24" s="31"/>
      <c r="N24" s="3"/>
      <c r="O24" s="3"/>
    </row>
    <row r="25" spans="1:15">
      <c r="A25" s="3"/>
      <c r="B25" s="31"/>
      <c r="C25" s="61"/>
      <c r="D25" s="62"/>
      <c r="E25" s="62"/>
      <c r="F25" s="62"/>
      <c r="G25" s="62"/>
      <c r="H25" s="62"/>
      <c r="I25" s="63"/>
      <c r="J25" s="31"/>
      <c r="K25" s="3"/>
      <c r="L25" s="3"/>
      <c r="M25" s="31"/>
      <c r="N25" s="3"/>
      <c r="O25" s="3"/>
    </row>
    <row r="26" spans="1:15">
      <c r="A26" s="3"/>
      <c r="B26" s="3"/>
      <c r="C26" s="61"/>
      <c r="D26" s="62"/>
      <c r="E26" s="62"/>
      <c r="F26" s="62"/>
      <c r="G26" s="62"/>
      <c r="H26" s="62"/>
      <c r="I26" s="63"/>
      <c r="J26" s="31"/>
      <c r="K26" s="3"/>
      <c r="L26" s="3"/>
      <c r="M26" s="3"/>
      <c r="N26" s="3"/>
      <c r="O26" s="3"/>
    </row>
    <row r="27" spans="1:15">
      <c r="A27" s="3"/>
      <c r="B27" s="3"/>
      <c r="C27" s="61"/>
      <c r="D27" s="62"/>
      <c r="E27" s="62"/>
      <c r="F27" s="62"/>
      <c r="G27" s="62"/>
      <c r="H27" s="62"/>
      <c r="I27" s="63"/>
      <c r="J27" s="31"/>
      <c r="K27" s="3"/>
      <c r="L27" s="3"/>
      <c r="M27" s="3"/>
      <c r="N27" s="3"/>
      <c r="O27" s="3"/>
    </row>
    <row r="28" spans="1:15">
      <c r="A28" s="4"/>
      <c r="B28" s="31"/>
      <c r="C28" s="61"/>
      <c r="D28" s="62"/>
      <c r="E28" s="62"/>
      <c r="F28" s="62"/>
      <c r="G28" s="62"/>
      <c r="H28" s="62"/>
      <c r="I28" s="63"/>
      <c r="J28" s="31"/>
      <c r="K28" s="3"/>
      <c r="L28" s="3"/>
      <c r="M28" s="31"/>
      <c r="N28" s="3"/>
      <c r="O28" s="3"/>
    </row>
    <row r="29" spans="1:15">
      <c r="A29" s="4"/>
      <c r="B29" s="31"/>
      <c r="C29" s="61"/>
      <c r="D29" s="62"/>
      <c r="E29" s="62"/>
      <c r="F29" s="62"/>
      <c r="G29" s="62"/>
      <c r="H29" s="62"/>
      <c r="I29" s="63"/>
      <c r="J29" s="31"/>
      <c r="K29" s="31"/>
      <c r="L29" s="3"/>
      <c r="M29" s="31"/>
      <c r="N29" s="31"/>
      <c r="O29" s="31"/>
    </row>
    <row r="30" spans="1:15">
      <c r="A30" s="4"/>
      <c r="B30" s="31"/>
      <c r="C30" s="61"/>
      <c r="D30" s="62"/>
      <c r="E30" s="62"/>
      <c r="F30" s="62"/>
      <c r="G30" s="62"/>
      <c r="H30" s="62"/>
      <c r="I30" s="63"/>
      <c r="J30" s="31"/>
      <c r="K30" s="3"/>
      <c r="L30" s="3"/>
      <c r="M30" s="31"/>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row r="81" spans="1:15">
      <c r="A81" s="6"/>
      <c r="B81" s="6"/>
      <c r="C81" s="6"/>
      <c r="D81" s="6"/>
      <c r="E81" s="6"/>
      <c r="F81" s="6"/>
      <c r="G81" s="6"/>
      <c r="H81" s="6"/>
      <c r="I81" s="6"/>
      <c r="J81" s="6"/>
      <c r="K81" s="6"/>
      <c r="L81" s="6"/>
      <c r="M81" s="6"/>
      <c r="N81" s="6"/>
      <c r="O81" s="6"/>
    </row>
    <row r="82" spans="1:15">
      <c r="A82" s="6"/>
      <c r="B82" s="6"/>
      <c r="C82" s="6"/>
      <c r="D82" s="6"/>
      <c r="E82" s="6"/>
      <c r="F82" s="6"/>
      <c r="G82" s="6"/>
      <c r="H82" s="6"/>
      <c r="I82" s="6"/>
      <c r="J82" s="6"/>
      <c r="K82" s="6"/>
      <c r="L82" s="6"/>
      <c r="M82" s="6"/>
      <c r="N82" s="6"/>
      <c r="O82" s="6"/>
    </row>
    <row r="83" spans="1:15">
      <c r="A83" s="6"/>
      <c r="B83" s="6"/>
      <c r="C83" s="6"/>
      <c r="D83" s="6"/>
      <c r="E83" s="6"/>
      <c r="F83" s="6"/>
      <c r="G83" s="6"/>
      <c r="H83" s="6"/>
      <c r="I83" s="6"/>
      <c r="J83" s="6"/>
      <c r="K83" s="6"/>
      <c r="L83" s="6"/>
      <c r="M83" s="6"/>
      <c r="N83" s="6"/>
      <c r="O83" s="6"/>
    </row>
    <row r="84" spans="1:15">
      <c r="A84" s="6"/>
      <c r="B84" s="6"/>
      <c r="C84" s="6"/>
      <c r="D84" s="6"/>
      <c r="E84" s="6"/>
      <c r="F84" s="6"/>
      <c r="G84" s="6"/>
      <c r="H84" s="6"/>
      <c r="I84" s="6"/>
      <c r="J84" s="6"/>
      <c r="K84" s="6"/>
      <c r="L84" s="6"/>
      <c r="M84" s="6"/>
      <c r="N84" s="6"/>
      <c r="O84" s="6"/>
    </row>
    <row r="85" spans="1:15">
      <c r="A85" s="6"/>
      <c r="B85" s="6"/>
      <c r="C85" s="6"/>
      <c r="D85" s="6"/>
      <c r="E85" s="6"/>
      <c r="F85" s="6"/>
      <c r="G85" s="6"/>
      <c r="H85" s="6"/>
      <c r="I85" s="6"/>
      <c r="J85" s="6"/>
      <c r="K85" s="6"/>
      <c r="L85" s="6"/>
      <c r="M85" s="6"/>
      <c r="N85" s="6"/>
      <c r="O85" s="6"/>
    </row>
    <row r="86" spans="1:15">
      <c r="A86" s="6"/>
      <c r="B86" s="6"/>
      <c r="C86" s="6"/>
      <c r="D86" s="6"/>
      <c r="E86" s="6"/>
      <c r="F86" s="6"/>
      <c r="G86" s="6"/>
      <c r="H86" s="6"/>
      <c r="I86" s="6"/>
      <c r="J86" s="6"/>
      <c r="K86" s="6"/>
      <c r="L86" s="6"/>
      <c r="M86" s="6"/>
      <c r="N86" s="6"/>
      <c r="O86" s="6"/>
    </row>
    <row r="87" spans="1:15">
      <c r="A87" s="6"/>
      <c r="B87" s="6"/>
      <c r="C87" s="6"/>
      <c r="D87" s="6"/>
      <c r="E87" s="6"/>
      <c r="F87" s="6"/>
      <c r="G87" s="6"/>
      <c r="H87" s="6"/>
      <c r="I87" s="6"/>
      <c r="J87" s="6"/>
      <c r="K87" s="6"/>
      <c r="L87" s="6"/>
      <c r="M87" s="6"/>
      <c r="N87" s="6"/>
      <c r="O87" s="6"/>
    </row>
    <row r="88" spans="1:15">
      <c r="A88" s="6"/>
      <c r="B88" s="6"/>
      <c r="C88" s="6"/>
      <c r="D88" s="6"/>
      <c r="E88" s="6"/>
      <c r="F88" s="6"/>
      <c r="G88" s="6"/>
      <c r="H88" s="6"/>
      <c r="I88" s="6"/>
      <c r="J88" s="6"/>
      <c r="K88" s="6"/>
      <c r="L88" s="6"/>
      <c r="M88" s="6"/>
      <c r="N88" s="6"/>
      <c r="O88" s="6"/>
    </row>
    <row r="89" spans="1:15">
      <c r="A89" s="6"/>
      <c r="B89" s="6"/>
      <c r="C89" s="6"/>
      <c r="D89" s="6"/>
      <c r="E89" s="6"/>
      <c r="F89" s="6"/>
      <c r="G89" s="6"/>
      <c r="H89" s="6"/>
      <c r="I89" s="6"/>
      <c r="J89" s="6"/>
      <c r="K89" s="6"/>
      <c r="L89" s="6"/>
      <c r="M89" s="6"/>
      <c r="N89" s="6"/>
      <c r="O89" s="6"/>
    </row>
    <row r="90" spans="1:15">
      <c r="A90" s="6"/>
      <c r="B90" s="6"/>
      <c r="C90" s="6"/>
      <c r="D90" s="6"/>
      <c r="E90" s="6"/>
      <c r="F90" s="6"/>
      <c r="G90" s="6"/>
      <c r="H90" s="6"/>
      <c r="I90" s="6"/>
      <c r="J90" s="6"/>
      <c r="K90" s="6"/>
      <c r="L90" s="6"/>
      <c r="M90" s="6"/>
      <c r="N90" s="6"/>
      <c r="O90" s="6"/>
    </row>
    <row r="91" spans="1:15">
      <c r="A91" s="6"/>
      <c r="B91" s="6"/>
      <c r="C91" s="6"/>
      <c r="D91" s="6"/>
      <c r="E91" s="6"/>
      <c r="F91" s="6"/>
      <c r="G91" s="6"/>
      <c r="H91" s="6"/>
      <c r="I91" s="6"/>
      <c r="J91" s="6"/>
      <c r="K91" s="6"/>
      <c r="L91" s="6"/>
      <c r="M91" s="6"/>
      <c r="N91" s="6"/>
      <c r="O91" s="6"/>
    </row>
    <row r="92" spans="1:15">
      <c r="A92" s="6"/>
      <c r="B92" s="6"/>
      <c r="C92" s="6"/>
      <c r="D92" s="6"/>
      <c r="E92" s="6"/>
      <c r="F92" s="6"/>
      <c r="G92" s="6"/>
      <c r="H92" s="6"/>
      <c r="I92" s="6"/>
      <c r="J92" s="6"/>
      <c r="K92" s="6"/>
      <c r="L92" s="6"/>
      <c r="M92" s="6"/>
      <c r="N92" s="6"/>
      <c r="O92" s="6"/>
    </row>
    <row r="93" spans="1:15">
      <c r="A93" s="6"/>
      <c r="B93" s="6"/>
      <c r="C93" s="6"/>
      <c r="D93" s="6"/>
      <c r="E93" s="6"/>
      <c r="F93" s="6"/>
      <c r="G93" s="6"/>
      <c r="H93" s="6"/>
      <c r="I93" s="6"/>
      <c r="J93" s="6"/>
      <c r="K93" s="6"/>
      <c r="L93" s="6"/>
      <c r="M93" s="6"/>
      <c r="N93" s="6"/>
      <c r="O93" s="6"/>
    </row>
    <row r="94" spans="1:15">
      <c r="A94" s="6"/>
      <c r="B94" s="6"/>
      <c r="C94" s="6"/>
      <c r="D94" s="6"/>
      <c r="E94" s="6"/>
      <c r="F94" s="6"/>
      <c r="G94" s="6"/>
      <c r="H94" s="6"/>
      <c r="I94" s="6"/>
      <c r="J94" s="6"/>
      <c r="K94" s="6"/>
      <c r="L94" s="6"/>
      <c r="M94" s="6"/>
      <c r="N94" s="6"/>
      <c r="O94" s="6"/>
    </row>
    <row r="95" spans="1:15">
      <c r="A95" s="6"/>
      <c r="B95" s="6"/>
      <c r="C95" s="6"/>
      <c r="D95" s="6"/>
      <c r="E95" s="6"/>
      <c r="F95" s="6"/>
      <c r="G95" s="6"/>
      <c r="H95" s="6"/>
      <c r="I95" s="6"/>
      <c r="J95" s="6"/>
      <c r="K95" s="6"/>
      <c r="L95" s="6"/>
      <c r="M95" s="6"/>
      <c r="N95" s="6"/>
      <c r="O95" s="6"/>
    </row>
    <row r="96" spans="1:15">
      <c r="A96" s="6"/>
      <c r="B96" s="6"/>
      <c r="C96" s="6"/>
      <c r="D96" s="6"/>
      <c r="E96" s="6"/>
      <c r="F96" s="6"/>
      <c r="G96" s="6"/>
      <c r="H96" s="6"/>
      <c r="I96" s="6"/>
      <c r="J96" s="6"/>
      <c r="K96" s="6"/>
      <c r="L96" s="6"/>
      <c r="M96" s="6"/>
      <c r="N96" s="6"/>
      <c r="O96" s="6"/>
    </row>
    <row r="97" spans="1:15">
      <c r="A97" s="6"/>
      <c r="B97" s="6"/>
      <c r="C97" s="6"/>
      <c r="D97" s="6"/>
      <c r="E97" s="6"/>
      <c r="F97" s="6"/>
      <c r="G97" s="6"/>
      <c r="H97" s="6"/>
      <c r="I97" s="6"/>
      <c r="J97" s="6"/>
      <c r="K97" s="6"/>
      <c r="L97" s="6"/>
      <c r="M97" s="6"/>
      <c r="N97" s="6"/>
      <c r="O97" s="6"/>
    </row>
    <row r="98" spans="1:15">
      <c r="A98" s="6"/>
      <c r="B98" s="6"/>
      <c r="C98" s="6"/>
      <c r="D98" s="6"/>
      <c r="E98" s="6"/>
      <c r="F98" s="6"/>
      <c r="G98" s="6"/>
      <c r="H98" s="6"/>
      <c r="I98" s="6"/>
      <c r="J98" s="6"/>
      <c r="K98" s="6"/>
      <c r="L98" s="6"/>
      <c r="M98" s="6"/>
      <c r="N98" s="6"/>
      <c r="O98" s="6"/>
    </row>
    <row r="99" spans="1:15">
      <c r="A99" s="6"/>
      <c r="B99" s="6"/>
      <c r="C99" s="6"/>
      <c r="D99" s="6"/>
      <c r="E99" s="6"/>
      <c r="F99" s="6"/>
      <c r="G99" s="6"/>
      <c r="H99" s="6"/>
      <c r="I99" s="6"/>
      <c r="J99" s="6"/>
      <c r="K99" s="6"/>
      <c r="L99" s="6"/>
      <c r="M99" s="6"/>
      <c r="N99" s="6"/>
      <c r="O99" s="6"/>
    </row>
    <row r="100" spans="1:15">
      <c r="A100" s="6"/>
      <c r="B100" s="6"/>
      <c r="C100" s="6"/>
      <c r="D100" s="6"/>
      <c r="E100" s="6"/>
      <c r="F100" s="6"/>
      <c r="G100" s="6"/>
      <c r="H100" s="6"/>
      <c r="I100" s="6"/>
      <c r="J100" s="6"/>
      <c r="K100" s="6"/>
      <c r="L100" s="6"/>
      <c r="M100" s="6"/>
      <c r="N100" s="6"/>
      <c r="O100" s="6"/>
    </row>
    <row r="101" spans="1:15">
      <c r="A101" s="6"/>
      <c r="B101" s="6"/>
      <c r="C101" s="6"/>
      <c r="D101" s="6"/>
      <c r="E101" s="6"/>
      <c r="F101" s="6"/>
      <c r="G101" s="6"/>
      <c r="H101" s="6"/>
      <c r="I101" s="6"/>
      <c r="J101" s="6"/>
      <c r="K101" s="6"/>
      <c r="L101" s="6"/>
      <c r="M101" s="6"/>
      <c r="N101" s="6"/>
      <c r="O101" s="6"/>
    </row>
    <row r="102" spans="1:15">
      <c r="A102" s="6"/>
      <c r="B102" s="6"/>
      <c r="C102" s="6"/>
      <c r="D102" s="6"/>
      <c r="E102" s="6"/>
      <c r="F102" s="6"/>
      <c r="G102" s="6"/>
      <c r="H102" s="6"/>
      <c r="I102" s="6"/>
      <c r="J102" s="6"/>
      <c r="K102" s="6"/>
      <c r="L102" s="6"/>
      <c r="M102" s="6"/>
      <c r="N102" s="6"/>
      <c r="O102" s="6"/>
    </row>
    <row r="103" spans="1:15">
      <c r="A103" s="6"/>
      <c r="B103" s="6"/>
      <c r="C103" s="6"/>
      <c r="D103" s="6"/>
      <c r="E103" s="6"/>
      <c r="F103" s="6"/>
      <c r="G103" s="6"/>
      <c r="H103" s="6"/>
      <c r="I103" s="6"/>
      <c r="J103" s="6"/>
      <c r="K103" s="6"/>
      <c r="L103" s="6"/>
      <c r="M103" s="6"/>
      <c r="N103" s="6"/>
      <c r="O103" s="6"/>
    </row>
    <row r="104" spans="1:15">
      <c r="A104" s="6"/>
      <c r="B104" s="6"/>
      <c r="C104" s="6"/>
      <c r="D104" s="6"/>
      <c r="E104" s="6"/>
      <c r="F104" s="6"/>
      <c r="G104" s="6"/>
      <c r="H104" s="6"/>
      <c r="I104" s="6"/>
      <c r="J104" s="6"/>
      <c r="K104" s="6"/>
      <c r="L104" s="6"/>
      <c r="M104" s="6"/>
      <c r="N104" s="6"/>
      <c r="O104" s="6"/>
    </row>
    <row r="105" spans="1:15">
      <c r="A105" s="6"/>
      <c r="B105" s="6"/>
      <c r="C105" s="6"/>
      <c r="D105" s="6"/>
      <c r="E105" s="6"/>
      <c r="F105" s="6"/>
      <c r="G105" s="6"/>
      <c r="H105" s="6"/>
      <c r="I105" s="6"/>
      <c r="J105" s="6"/>
      <c r="K105" s="6"/>
      <c r="L105" s="6"/>
      <c r="M105" s="6"/>
      <c r="N105" s="6"/>
      <c r="O105" s="6"/>
    </row>
    <row r="106" spans="1:15">
      <c r="A106" s="6"/>
      <c r="B106" s="6"/>
      <c r="C106" s="6"/>
      <c r="D106" s="6"/>
      <c r="E106" s="6"/>
      <c r="F106" s="6"/>
      <c r="G106" s="6"/>
      <c r="H106" s="6"/>
      <c r="I106" s="6"/>
      <c r="J106" s="6"/>
      <c r="K106" s="6"/>
      <c r="L106" s="6"/>
      <c r="M106" s="6"/>
      <c r="N106" s="6"/>
      <c r="O106" s="6"/>
    </row>
    <row r="107" spans="1:15">
      <c r="A107" s="6"/>
      <c r="B107" s="6"/>
      <c r="C107" s="6"/>
      <c r="D107" s="6"/>
      <c r="E107" s="6"/>
      <c r="F107" s="6"/>
      <c r="G107" s="6"/>
      <c r="H107" s="6"/>
      <c r="I107" s="6"/>
      <c r="J107" s="6"/>
      <c r="K107" s="6"/>
      <c r="L107" s="6"/>
      <c r="M107" s="6"/>
      <c r="N107" s="6"/>
      <c r="O107" s="6"/>
    </row>
    <row r="108" spans="1:15">
      <c r="A108" s="6"/>
      <c r="B108" s="6"/>
      <c r="C108" s="6"/>
      <c r="D108" s="6"/>
      <c r="E108" s="6"/>
      <c r="F108" s="6"/>
      <c r="G108" s="6"/>
      <c r="H108" s="6"/>
      <c r="I108" s="6"/>
      <c r="J108" s="6"/>
      <c r="K108" s="6"/>
      <c r="L108" s="6"/>
      <c r="M108" s="6"/>
      <c r="N108" s="6"/>
      <c r="O108" s="6"/>
    </row>
    <row r="109" spans="1:15">
      <c r="A109" s="6"/>
      <c r="B109" s="6"/>
      <c r="C109" s="6"/>
      <c r="D109" s="6"/>
      <c r="E109" s="6"/>
      <c r="F109" s="6"/>
      <c r="G109" s="6"/>
      <c r="H109" s="6"/>
      <c r="I109" s="6"/>
      <c r="J109" s="6"/>
      <c r="K109" s="6"/>
      <c r="L109" s="6"/>
      <c r="M109" s="6"/>
      <c r="N109" s="6"/>
      <c r="O109" s="6"/>
    </row>
    <row r="110" spans="1:15">
      <c r="A110" s="6"/>
      <c r="B110" s="6"/>
      <c r="C110" s="6"/>
      <c r="D110" s="6"/>
      <c r="E110" s="6"/>
      <c r="F110" s="6"/>
      <c r="G110" s="6"/>
      <c r="H110" s="6"/>
      <c r="I110" s="6"/>
      <c r="J110" s="6"/>
      <c r="K110" s="6"/>
      <c r="L110" s="6"/>
      <c r="M110" s="6"/>
      <c r="N110" s="6"/>
      <c r="O110" s="6"/>
    </row>
    <row r="111" spans="1:15">
      <c r="A111" s="6"/>
      <c r="B111" s="6"/>
      <c r="C111" s="6"/>
      <c r="D111" s="6"/>
      <c r="E111" s="6"/>
      <c r="F111" s="6"/>
      <c r="G111" s="6"/>
      <c r="H111" s="6"/>
      <c r="I111" s="6"/>
      <c r="J111" s="6"/>
      <c r="K111" s="6"/>
      <c r="L111" s="6"/>
      <c r="M111" s="6"/>
      <c r="N111" s="6"/>
      <c r="O111" s="6"/>
    </row>
    <row r="112" spans="1:15">
      <c r="A112" s="6"/>
      <c r="B112" s="6"/>
      <c r="C112" s="6"/>
      <c r="D112" s="6"/>
      <c r="E112" s="6"/>
      <c r="F112" s="6"/>
      <c r="G112" s="6"/>
      <c r="H112" s="6"/>
      <c r="I112" s="6"/>
      <c r="J112" s="6"/>
      <c r="K112" s="6"/>
      <c r="L112" s="6"/>
      <c r="M112" s="6"/>
      <c r="N112" s="6"/>
      <c r="O112" s="6"/>
    </row>
    <row r="113" spans="1:15">
      <c r="A113" s="6"/>
      <c r="B113" s="6"/>
      <c r="C113" s="6"/>
      <c r="D113" s="6"/>
      <c r="E113" s="6"/>
      <c r="F113" s="6"/>
      <c r="G113" s="6"/>
      <c r="H113" s="6"/>
      <c r="I113" s="6"/>
      <c r="J113" s="6"/>
      <c r="K113" s="6"/>
      <c r="L113" s="6"/>
      <c r="M113" s="6"/>
      <c r="N113" s="6"/>
      <c r="O113" s="6"/>
    </row>
    <row r="114" spans="1:15">
      <c r="A114" s="6"/>
      <c r="B114" s="6"/>
      <c r="C114" s="6"/>
      <c r="D114" s="6"/>
      <c r="E114" s="6"/>
      <c r="F114" s="6"/>
      <c r="G114" s="6"/>
      <c r="H114" s="6"/>
      <c r="I114" s="6"/>
      <c r="J114" s="6"/>
      <c r="K114" s="6"/>
      <c r="L114" s="6"/>
      <c r="M114" s="6"/>
      <c r="N114" s="6"/>
      <c r="O114" s="6"/>
    </row>
    <row r="115" spans="1:15">
      <c r="A115" s="6"/>
      <c r="B115" s="6"/>
      <c r="C115" s="6"/>
      <c r="D115" s="6"/>
      <c r="E115" s="6"/>
      <c r="F115" s="6"/>
      <c r="G115" s="6"/>
      <c r="H115" s="6"/>
      <c r="I115" s="6"/>
      <c r="J115" s="6"/>
      <c r="K115" s="6"/>
      <c r="L115" s="6"/>
      <c r="M115" s="6"/>
      <c r="N115" s="6"/>
      <c r="O115" s="6"/>
    </row>
    <row r="116" spans="1:15">
      <c r="A116" s="6"/>
      <c r="B116" s="6"/>
      <c r="C116" s="6"/>
      <c r="D116" s="6"/>
      <c r="E116" s="6"/>
      <c r="F116" s="6"/>
      <c r="G116" s="6"/>
      <c r="H116" s="6"/>
      <c r="I116" s="6"/>
      <c r="J116" s="6"/>
      <c r="K116" s="6"/>
      <c r="L116" s="6"/>
      <c r="M116" s="6"/>
      <c r="N116" s="6"/>
      <c r="O116" s="6"/>
    </row>
    <row r="117" spans="1:15">
      <c r="A117" s="6"/>
      <c r="B117" s="6"/>
      <c r="C117" s="6"/>
      <c r="D117" s="6"/>
      <c r="E117" s="6"/>
      <c r="F117" s="6"/>
      <c r="G117" s="6"/>
      <c r="H117" s="6"/>
      <c r="I117" s="6"/>
      <c r="J117" s="6"/>
      <c r="K117" s="6"/>
      <c r="L117" s="6"/>
      <c r="M117" s="6"/>
      <c r="N117" s="6"/>
      <c r="O117" s="6"/>
    </row>
    <row r="118" spans="1:15">
      <c r="A118" s="6"/>
      <c r="B118" s="6"/>
      <c r="C118" s="6"/>
      <c r="D118" s="6"/>
      <c r="E118" s="6"/>
      <c r="F118" s="6"/>
      <c r="G118" s="6"/>
      <c r="H118" s="6"/>
      <c r="I118" s="6"/>
      <c r="J118" s="6"/>
      <c r="K118" s="6"/>
      <c r="L118" s="6"/>
      <c r="M118" s="6"/>
      <c r="N118" s="6"/>
      <c r="O118" s="6"/>
    </row>
    <row r="119" spans="1:15">
      <c r="A119" s="6"/>
      <c r="B119" s="6"/>
      <c r="C119" s="6"/>
      <c r="D119" s="6"/>
      <c r="E119" s="6"/>
      <c r="F119" s="6"/>
      <c r="G119" s="6"/>
      <c r="H119" s="6"/>
      <c r="I119" s="6"/>
      <c r="J119" s="6"/>
      <c r="K119" s="6"/>
      <c r="L119" s="6"/>
      <c r="M119" s="6"/>
      <c r="N119" s="6"/>
      <c r="O119" s="6"/>
    </row>
    <row r="120" spans="1:15">
      <c r="A120" s="6"/>
      <c r="B120" s="6"/>
      <c r="C120" s="6"/>
      <c r="D120" s="6"/>
      <c r="E120" s="6"/>
      <c r="F120" s="6"/>
      <c r="G120" s="6"/>
      <c r="H120" s="6"/>
      <c r="I120" s="6"/>
      <c r="J120" s="6"/>
      <c r="K120" s="6"/>
      <c r="L120" s="6"/>
      <c r="M120" s="6"/>
      <c r="N120" s="6"/>
      <c r="O120" s="6"/>
    </row>
    <row r="121" spans="1:15">
      <c r="A121" s="6"/>
      <c r="B121" s="6"/>
      <c r="C121" s="6"/>
      <c r="D121" s="6"/>
      <c r="E121" s="6"/>
      <c r="F121" s="6"/>
      <c r="G121" s="6"/>
      <c r="H121" s="6"/>
      <c r="I121" s="6"/>
      <c r="J121" s="6"/>
      <c r="K121" s="6"/>
      <c r="L121" s="6"/>
      <c r="M121" s="6"/>
      <c r="N121" s="6"/>
      <c r="O121" s="6"/>
    </row>
    <row r="122" spans="1:15">
      <c r="A122" s="6"/>
      <c r="B122" s="6"/>
      <c r="C122" s="6"/>
      <c r="D122" s="6"/>
      <c r="E122" s="6"/>
      <c r="F122" s="6"/>
      <c r="G122" s="6"/>
      <c r="H122" s="6"/>
      <c r="I122" s="6"/>
      <c r="J122" s="6"/>
      <c r="K122" s="6"/>
      <c r="L122" s="6"/>
      <c r="M122" s="6"/>
      <c r="N122" s="6"/>
      <c r="O122" s="6"/>
    </row>
    <row r="123" spans="1:15">
      <c r="A123" s="6"/>
      <c r="B123" s="6"/>
      <c r="C123" s="6"/>
      <c r="D123" s="6"/>
      <c r="E123" s="6"/>
      <c r="F123" s="6"/>
      <c r="G123" s="6"/>
      <c r="H123" s="6"/>
      <c r="I123" s="6"/>
      <c r="J123" s="6"/>
      <c r="K123" s="6"/>
      <c r="L123" s="6"/>
      <c r="M123" s="6"/>
      <c r="N123" s="6"/>
      <c r="O123" s="6"/>
    </row>
    <row r="124" spans="1:15">
      <c r="A124" s="6"/>
      <c r="B124" s="6"/>
      <c r="C124" s="6"/>
      <c r="D124" s="6"/>
      <c r="E124" s="6"/>
      <c r="F124" s="6"/>
      <c r="G124" s="6"/>
      <c r="H124" s="6"/>
      <c r="I124" s="6"/>
      <c r="J124" s="6"/>
      <c r="K124" s="6"/>
      <c r="L124" s="6"/>
      <c r="M124" s="6"/>
      <c r="N124" s="6"/>
      <c r="O124" s="6"/>
    </row>
    <row r="125" spans="1:15">
      <c r="A125" s="6"/>
      <c r="B125" s="6"/>
      <c r="C125" s="6"/>
      <c r="D125" s="6"/>
      <c r="E125" s="6"/>
      <c r="F125" s="6"/>
      <c r="G125" s="6"/>
      <c r="H125" s="6"/>
      <c r="I125" s="6"/>
      <c r="J125" s="6"/>
      <c r="K125" s="6"/>
      <c r="L125" s="6"/>
      <c r="M125" s="6"/>
      <c r="N125" s="6"/>
      <c r="O125" s="6"/>
    </row>
    <row r="126" spans="1:15">
      <c r="A126" s="6"/>
      <c r="B126" s="6"/>
      <c r="C126" s="6"/>
      <c r="D126" s="6"/>
      <c r="E126" s="6"/>
      <c r="F126" s="6"/>
      <c r="G126" s="6"/>
      <c r="H126" s="6"/>
      <c r="I126" s="6"/>
      <c r="J126" s="6"/>
      <c r="K126" s="6"/>
      <c r="L126" s="6"/>
      <c r="M126" s="6"/>
      <c r="N126" s="6"/>
      <c r="O126" s="6"/>
    </row>
    <row r="127" spans="1:15">
      <c r="A127" s="6"/>
      <c r="B127" s="6"/>
      <c r="C127" s="6"/>
      <c r="D127" s="6"/>
      <c r="E127" s="6"/>
      <c r="F127" s="6"/>
      <c r="G127" s="6"/>
      <c r="H127" s="6"/>
      <c r="I127" s="6"/>
      <c r="J127" s="6"/>
      <c r="K127" s="6"/>
      <c r="L127" s="6"/>
      <c r="M127" s="6"/>
      <c r="N127" s="6"/>
      <c r="O127" s="6"/>
    </row>
    <row r="128" spans="1:15">
      <c r="A128" s="6"/>
      <c r="B128" s="6"/>
      <c r="C128" s="6"/>
      <c r="D128" s="6"/>
      <c r="E128" s="6"/>
      <c r="F128" s="6"/>
      <c r="G128" s="6"/>
      <c r="H128" s="6"/>
      <c r="I128" s="6"/>
      <c r="J128" s="6"/>
      <c r="K128" s="6"/>
      <c r="L128" s="6"/>
      <c r="M128" s="6"/>
      <c r="N128" s="6"/>
      <c r="O128" s="6"/>
    </row>
    <row r="129" spans="1:15">
      <c r="A129" s="6"/>
      <c r="B129" s="6"/>
      <c r="C129" s="6"/>
      <c r="D129" s="6"/>
      <c r="E129" s="6"/>
      <c r="F129" s="6"/>
      <c r="G129" s="6"/>
      <c r="H129" s="6"/>
      <c r="I129" s="6"/>
      <c r="J129" s="6"/>
      <c r="K129" s="6"/>
      <c r="L129" s="6"/>
      <c r="M129" s="6"/>
      <c r="N129" s="6"/>
      <c r="O129" s="6"/>
    </row>
    <row r="130" spans="1:15">
      <c r="A130" s="6"/>
      <c r="B130" s="6"/>
      <c r="C130" s="6"/>
      <c r="D130" s="6"/>
      <c r="E130" s="6"/>
      <c r="F130" s="6"/>
      <c r="G130" s="6"/>
      <c r="H130" s="6"/>
      <c r="I130" s="6"/>
      <c r="J130" s="6"/>
      <c r="K130" s="6"/>
      <c r="L130" s="6"/>
      <c r="M130" s="6"/>
      <c r="N130" s="6"/>
      <c r="O130" s="6"/>
    </row>
    <row r="131" spans="1:15">
      <c r="A131" s="6"/>
      <c r="B131" s="6"/>
      <c r="C131" s="6"/>
      <c r="D131" s="6"/>
      <c r="E131" s="6"/>
      <c r="F131" s="6"/>
      <c r="G131" s="6"/>
      <c r="H131" s="6"/>
      <c r="I131" s="6"/>
      <c r="J131" s="6"/>
      <c r="K131" s="6"/>
      <c r="L131" s="6"/>
      <c r="M131" s="6"/>
      <c r="N131" s="6"/>
      <c r="O131" s="6"/>
    </row>
    <row r="132" spans="1:15">
      <c r="A132" s="6"/>
      <c r="B132" s="6"/>
      <c r="C132" s="6"/>
      <c r="D132" s="6"/>
      <c r="E132" s="6"/>
      <c r="F132" s="6"/>
      <c r="G132" s="6"/>
      <c r="H132" s="6"/>
      <c r="I132" s="6"/>
      <c r="J132" s="6"/>
      <c r="K132" s="6"/>
      <c r="L132" s="6"/>
      <c r="M132" s="6"/>
      <c r="N132" s="6"/>
      <c r="O132" s="6"/>
    </row>
    <row r="133" spans="1:15">
      <c r="A133" s="6"/>
      <c r="B133" s="6"/>
      <c r="C133" s="6"/>
      <c r="D133" s="6"/>
      <c r="E133" s="6"/>
      <c r="F133" s="6"/>
      <c r="G133" s="6"/>
      <c r="H133" s="6"/>
      <c r="I133" s="6"/>
      <c r="J133" s="6"/>
      <c r="K133" s="6"/>
      <c r="L133" s="6"/>
      <c r="M133" s="6"/>
      <c r="N133" s="6"/>
      <c r="O133" s="6"/>
    </row>
    <row r="134" spans="1:15">
      <c r="A134" s="6"/>
      <c r="B134" s="6"/>
      <c r="C134" s="6"/>
      <c r="D134" s="6"/>
      <c r="E134" s="6"/>
      <c r="F134" s="6"/>
      <c r="G134" s="6"/>
      <c r="H134" s="6"/>
      <c r="I134" s="6"/>
      <c r="J134" s="6"/>
      <c r="K134" s="6"/>
      <c r="L134" s="6"/>
      <c r="M134" s="6"/>
      <c r="N134" s="6"/>
      <c r="O134" s="6"/>
    </row>
    <row r="135" spans="1:15">
      <c r="A135" s="6"/>
      <c r="B135" s="6"/>
      <c r="C135" s="6"/>
      <c r="D135" s="6"/>
      <c r="E135" s="6"/>
      <c r="F135" s="6"/>
      <c r="G135" s="6"/>
      <c r="H135" s="6"/>
      <c r="I135" s="6"/>
      <c r="J135" s="6"/>
      <c r="K135" s="6"/>
      <c r="L135" s="6"/>
      <c r="M135" s="6"/>
      <c r="N135" s="6"/>
      <c r="O135" s="6"/>
    </row>
    <row r="136" spans="1:15">
      <c r="A136" s="6"/>
      <c r="B136" s="6"/>
      <c r="C136" s="6"/>
      <c r="D136" s="6"/>
      <c r="E136" s="6"/>
      <c r="F136" s="6"/>
      <c r="G136" s="6"/>
      <c r="H136" s="6"/>
      <c r="I136" s="6"/>
      <c r="J136" s="6"/>
      <c r="K136" s="6"/>
      <c r="L136" s="6"/>
      <c r="M136" s="6"/>
      <c r="N136" s="6"/>
      <c r="O136" s="6"/>
    </row>
    <row r="137" spans="1:15">
      <c r="A137" s="6"/>
      <c r="B137" s="6"/>
      <c r="C137" s="6"/>
      <c r="D137" s="6"/>
      <c r="E137" s="6"/>
      <c r="F137" s="6"/>
      <c r="G137" s="6"/>
      <c r="H137" s="6"/>
      <c r="I137" s="6"/>
      <c r="J137" s="6"/>
      <c r="K137" s="6"/>
      <c r="L137" s="6"/>
      <c r="M137" s="6"/>
      <c r="N137" s="6"/>
      <c r="O137" s="6"/>
    </row>
    <row r="138" spans="1:15">
      <c r="A138" s="6"/>
      <c r="B138" s="6"/>
      <c r="C138" s="6"/>
      <c r="D138" s="6"/>
      <c r="E138" s="6"/>
      <c r="F138" s="6"/>
      <c r="G138" s="6"/>
      <c r="H138" s="6"/>
      <c r="I138" s="6"/>
      <c r="J138" s="6"/>
      <c r="K138" s="6"/>
      <c r="L138" s="6"/>
      <c r="M138" s="6"/>
      <c r="N138" s="6"/>
      <c r="O138" s="6"/>
    </row>
    <row r="139" spans="1:15">
      <c r="A139" s="6"/>
      <c r="B139" s="6"/>
      <c r="C139" s="6"/>
      <c r="D139" s="6"/>
      <c r="E139" s="6"/>
      <c r="F139" s="6"/>
      <c r="G139" s="6"/>
      <c r="H139" s="6"/>
      <c r="I139" s="6"/>
      <c r="J139" s="6"/>
      <c r="K139" s="6"/>
      <c r="L139" s="6"/>
      <c r="M139" s="6"/>
      <c r="N139" s="6"/>
      <c r="O139" s="6"/>
    </row>
    <row r="140" spans="1:15">
      <c r="A140" s="6"/>
      <c r="B140" s="6"/>
      <c r="C140" s="6"/>
      <c r="D140" s="6"/>
      <c r="E140" s="6"/>
      <c r="F140" s="6"/>
      <c r="G140" s="6"/>
      <c r="H140" s="6"/>
      <c r="I140" s="6"/>
      <c r="J140" s="6"/>
      <c r="K140" s="6"/>
      <c r="L140" s="6"/>
      <c r="M140" s="6"/>
      <c r="N140" s="6"/>
      <c r="O140" s="6"/>
    </row>
    <row r="141" spans="1:15">
      <c r="A141" s="6"/>
      <c r="B141" s="6"/>
      <c r="C141" s="6"/>
      <c r="D141" s="6"/>
      <c r="E141" s="6"/>
      <c r="F141" s="6"/>
      <c r="G141" s="6"/>
      <c r="H141" s="6"/>
      <c r="I141" s="6"/>
      <c r="J141" s="6"/>
      <c r="K141" s="6"/>
      <c r="L141" s="6"/>
      <c r="M141" s="6"/>
      <c r="N141" s="6"/>
      <c r="O141" s="6"/>
    </row>
    <row r="142" spans="1:15">
      <c r="A142" s="6"/>
      <c r="B142" s="6"/>
      <c r="C142" s="6"/>
      <c r="D142" s="6"/>
      <c r="E142" s="6"/>
      <c r="F142" s="6"/>
      <c r="G142" s="6"/>
      <c r="H142" s="6"/>
      <c r="I142" s="6"/>
      <c r="J142" s="6"/>
      <c r="K142" s="6"/>
      <c r="L142" s="6"/>
      <c r="M142" s="6"/>
      <c r="N142" s="6"/>
      <c r="O142" s="6"/>
    </row>
    <row r="143" spans="1:15">
      <c r="A143" s="6"/>
      <c r="B143" s="6"/>
      <c r="C143" s="6"/>
      <c r="D143" s="6"/>
      <c r="E143" s="6"/>
      <c r="F143" s="6"/>
      <c r="G143" s="6"/>
      <c r="H143" s="6"/>
      <c r="I143" s="6"/>
      <c r="J143" s="6"/>
      <c r="K143" s="6"/>
      <c r="L143" s="6"/>
      <c r="M143" s="6"/>
      <c r="N143" s="6"/>
      <c r="O143" s="6"/>
    </row>
  </sheetData>
  <mergeCells count="38">
    <mergeCell ref="C28:I28"/>
    <mergeCell ref="C29:I29"/>
    <mergeCell ref="C30:I30"/>
    <mergeCell ref="C22:I22"/>
    <mergeCell ref="C23:I23"/>
    <mergeCell ref="C24:I24"/>
    <mergeCell ref="C25:I25"/>
    <mergeCell ref="C26:I26"/>
    <mergeCell ref="C27:I27"/>
    <mergeCell ref="A16:D16"/>
    <mergeCell ref="H16:L16"/>
    <mergeCell ref="A18:O18"/>
    <mergeCell ref="C19:I19"/>
    <mergeCell ref="C20:I20"/>
    <mergeCell ref="C21:I21"/>
    <mergeCell ref="H12:L12"/>
    <mergeCell ref="A13:D13"/>
    <mergeCell ref="H13:L13"/>
    <mergeCell ref="A14:D14"/>
    <mergeCell ref="H14:L14"/>
    <mergeCell ref="A15:D15"/>
    <mergeCell ref="H15:L15"/>
    <mergeCell ref="A8:D8"/>
    <mergeCell ref="H8:L8"/>
    <mergeCell ref="M8:O16"/>
    <mergeCell ref="A9:D9"/>
    <mergeCell ref="H9:L9"/>
    <mergeCell ref="A10:D10"/>
    <mergeCell ref="H10:L10"/>
    <mergeCell ref="A11:D11"/>
    <mergeCell ref="H11:L11"/>
    <mergeCell ref="A12:D12"/>
    <mergeCell ref="A1:O1"/>
    <mergeCell ref="A5:O5"/>
    <mergeCell ref="A6:G6"/>
    <mergeCell ref="H6:L7"/>
    <mergeCell ref="M6:O7"/>
    <mergeCell ref="A7:D7"/>
  </mergeCells>
  <conditionalFormatting sqref="C18">
    <cfRule type="cellIs" dxfId="23" priority="10" operator="equal">
      <formula>"Project Patrol"</formula>
    </cfRule>
    <cfRule type="cellIs" dxfId="22" priority="11" operator="equal">
      <formula>"Remaining Patrols"</formula>
    </cfRule>
    <cfRule type="cellIs" dxfId="21" priority="12" operator="equal">
      <formula>"All Patrols"</formula>
    </cfRule>
  </conditionalFormatting>
  <conditionalFormatting sqref="C2">
    <cfRule type="cellIs" dxfId="20" priority="7" operator="equal">
      <formula>"Project Patrol"</formula>
    </cfRule>
    <cfRule type="cellIs" dxfId="19" priority="8" operator="equal">
      <formula>"Remaining Patrols"</formula>
    </cfRule>
    <cfRule type="cellIs" dxfId="18" priority="9" operator="equal">
      <formula>"All Patrols"</formula>
    </cfRule>
  </conditionalFormatting>
  <conditionalFormatting sqref="C1">
    <cfRule type="cellIs" dxfId="17" priority="4" operator="equal">
      <formula>"Project Patrol"</formula>
    </cfRule>
    <cfRule type="cellIs" dxfId="16" priority="5" operator="equal">
      <formula>"Remaining Patrols"</formula>
    </cfRule>
    <cfRule type="cellIs" dxfId="15" priority="6" operator="equal">
      <formula>"All Patrols"</formula>
    </cfRule>
  </conditionalFormatting>
  <conditionalFormatting sqref="C5">
    <cfRule type="cellIs" dxfId="14" priority="1" operator="equal">
      <formula>"Project Patrol"</formula>
    </cfRule>
    <cfRule type="cellIs" dxfId="13" priority="2" operator="equal">
      <formula>"Remaining Patrols"</formula>
    </cfRule>
    <cfRule type="cellIs" dxfId="12" priority="3" operator="equal">
      <formula>"All Patrols"</formula>
    </cfRule>
  </conditionalFormatting>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9359E-62A9-487A-AC80-8D512E68057C}">
  <dimension ref="A1:O143"/>
  <sheetViews>
    <sheetView workbookViewId="0">
      <selection activeCell="A3" sqref="A3:O3"/>
    </sheetView>
  </sheetViews>
  <sheetFormatPr defaultColWidth="11.42578125" defaultRowHeight="12.75"/>
  <cols>
    <col min="1" max="15" width="12.85546875" customWidth="1"/>
  </cols>
  <sheetData>
    <row r="1" spans="1:15" ht="18">
      <c r="A1" s="32" t="str">
        <f>'Unit Council version'!A1:P1</f>
        <v>PLAN&gt;</v>
      </c>
      <c r="B1" s="33"/>
      <c r="C1" s="33"/>
      <c r="D1" s="33"/>
      <c r="E1" s="33"/>
      <c r="F1" s="33"/>
      <c r="G1" s="33"/>
      <c r="H1" s="33"/>
      <c r="I1" s="33"/>
      <c r="J1" s="33"/>
      <c r="K1" s="33"/>
      <c r="L1" s="33"/>
      <c r="M1" s="33"/>
      <c r="N1" s="33"/>
      <c r="O1" s="33"/>
    </row>
    <row r="2" spans="1:15" ht="25.5">
      <c r="A2" s="19" t="s">
        <v>1</v>
      </c>
      <c r="B2" s="19" t="s">
        <v>2</v>
      </c>
      <c r="C2" s="20" t="s">
        <v>28</v>
      </c>
      <c r="D2" s="20" t="s">
        <v>15</v>
      </c>
      <c r="E2" s="21" t="s">
        <v>3</v>
      </c>
      <c r="F2" s="21" t="s">
        <v>9</v>
      </c>
      <c r="G2" s="21" t="s">
        <v>4</v>
      </c>
      <c r="H2" s="22" t="s">
        <v>5</v>
      </c>
      <c r="I2" s="22" t="s">
        <v>6</v>
      </c>
      <c r="J2" s="22" t="s">
        <v>7</v>
      </c>
      <c r="K2" s="70" t="s">
        <v>36</v>
      </c>
      <c r="L2" s="69" t="s">
        <v>8</v>
      </c>
      <c r="M2" s="69" t="s">
        <v>10</v>
      </c>
      <c r="N2" s="69" t="s">
        <v>11</v>
      </c>
      <c r="O2" s="69" t="s">
        <v>12</v>
      </c>
    </row>
    <row r="3" spans="1:15">
      <c r="A3" s="67">
        <f>HLOOKUP('Week 1'!A2,'Unit Council version'!$A$2:$P$28,16,FALSE)</f>
        <v>0</v>
      </c>
      <c r="B3" s="67">
        <f>HLOOKUP('Week 1'!B2,'Unit Council version'!$A$2:$P$28,16,FALSE)</f>
        <v>0</v>
      </c>
      <c r="C3" s="67">
        <f>HLOOKUP('Week 1'!C2,'Unit Council version'!$A$2:$P$28,16,FALSE)</f>
        <v>0</v>
      </c>
      <c r="D3" s="67">
        <f>HLOOKUP('Week 1'!D2,'Unit Council version'!$A$2:$P$28,16,FALSE)</f>
        <v>0</v>
      </c>
      <c r="E3" s="67">
        <f>HLOOKUP('Week 1'!E2,'Unit Council version'!$A$2:$P$28,16,FALSE)</f>
        <v>0</v>
      </c>
      <c r="F3" s="67">
        <f>HLOOKUP('Week 1'!F2,'Unit Council version'!$A$2:$P$28,16,FALSE)</f>
        <v>0</v>
      </c>
      <c r="G3" s="67">
        <f>HLOOKUP('Week 1'!G2,'Unit Council version'!$A$2:$P$28,16,FALSE)</f>
        <v>0</v>
      </c>
      <c r="H3" s="67">
        <f>HLOOKUP('Week 1'!H2,'Unit Council version'!$A$2:$P$28,16,FALSE)</f>
        <v>0</v>
      </c>
      <c r="I3" s="67">
        <f>HLOOKUP('Week 1'!I2,'Unit Council version'!$A$2:$P$28,16,FALSE)</f>
        <v>0</v>
      </c>
      <c r="J3" s="67">
        <f>HLOOKUP('Week 1'!J2,'Unit Council version'!$A$2:$P$28,16,FALSE)</f>
        <v>0</v>
      </c>
      <c r="K3" s="67">
        <f>HLOOKUP('Week 1'!K2,'Unit Council version'!$A$2:$P$28,16,FALSE)</f>
        <v>0</v>
      </c>
      <c r="L3" s="67">
        <f>HLOOKUP('Week 1'!L2,'Unit Council version'!$A$2:$P$28,16,FALSE)</f>
        <v>0</v>
      </c>
      <c r="M3" s="67">
        <f>HLOOKUP('Week 1'!M2,'Unit Council version'!$A$2:$P$28,16,FALSE)</f>
        <v>0</v>
      </c>
      <c r="N3" s="67">
        <f>HLOOKUP('Week 1'!N2,'Unit Council version'!$A$2:$P$28,16,FALSE)</f>
        <v>0</v>
      </c>
      <c r="O3" s="67">
        <f>HLOOKUP('Week 1'!O2,'Unit Council version'!$A$2:$P$28,16,FALSE)</f>
        <v>0</v>
      </c>
    </row>
    <row r="5" spans="1:15" ht="18">
      <c r="A5" s="32" t="s">
        <v>0</v>
      </c>
      <c r="B5" s="33"/>
      <c r="C5" s="33"/>
      <c r="D5" s="33"/>
      <c r="E5" s="33"/>
      <c r="F5" s="33"/>
      <c r="G5" s="33"/>
      <c r="H5" s="33"/>
      <c r="I5" s="33"/>
      <c r="J5" s="33"/>
      <c r="K5" s="33"/>
      <c r="L5" s="33"/>
      <c r="M5" s="33"/>
      <c r="N5" s="33"/>
      <c r="O5" s="33"/>
    </row>
    <row r="6" spans="1:15" ht="12.95" customHeight="1">
      <c r="A6" s="40" t="s">
        <v>17</v>
      </c>
      <c r="B6" s="41"/>
      <c r="C6" s="41"/>
      <c r="D6" s="41"/>
      <c r="E6" s="41"/>
      <c r="F6" s="41"/>
      <c r="G6" s="42"/>
      <c r="H6" s="43" t="s">
        <v>22</v>
      </c>
      <c r="I6" s="44"/>
      <c r="J6" s="44"/>
      <c r="K6" s="44"/>
      <c r="L6" s="45"/>
      <c r="M6" s="43" t="s">
        <v>23</v>
      </c>
      <c r="N6" s="44"/>
      <c r="O6" s="45"/>
    </row>
    <row r="7" spans="1:15">
      <c r="A7" s="49" t="s">
        <v>18</v>
      </c>
      <c r="B7" s="49"/>
      <c r="C7" s="49"/>
      <c r="D7" s="49"/>
      <c r="E7" s="2" t="s">
        <v>19</v>
      </c>
      <c r="F7" s="2" t="s">
        <v>20</v>
      </c>
      <c r="G7" s="2" t="s">
        <v>21</v>
      </c>
      <c r="H7" s="46"/>
      <c r="I7" s="47"/>
      <c r="J7" s="47"/>
      <c r="K7" s="47"/>
      <c r="L7" s="48"/>
      <c r="M7" s="46"/>
      <c r="N7" s="47"/>
      <c r="O7" s="48"/>
    </row>
    <row r="8" spans="1:15">
      <c r="A8" s="36"/>
      <c r="B8" s="36"/>
      <c r="C8" s="36"/>
      <c r="D8" s="36"/>
      <c r="E8" s="3"/>
      <c r="F8" s="3"/>
      <c r="G8" s="3"/>
      <c r="H8" s="37"/>
      <c r="I8" s="38"/>
      <c r="J8" s="38"/>
      <c r="K8" s="38"/>
      <c r="L8" s="39"/>
      <c r="M8" s="52"/>
      <c r="N8" s="53"/>
      <c r="O8" s="54"/>
    </row>
    <row r="9" spans="1:15">
      <c r="A9" s="36"/>
      <c r="B9" s="36"/>
      <c r="C9" s="36"/>
      <c r="D9" s="36"/>
      <c r="E9" s="3"/>
      <c r="F9" s="3"/>
      <c r="G9" s="3"/>
      <c r="H9" s="37"/>
      <c r="I9" s="38"/>
      <c r="J9" s="38"/>
      <c r="K9" s="38"/>
      <c r="L9" s="39"/>
      <c r="M9" s="55"/>
      <c r="N9" s="56"/>
      <c r="O9" s="57"/>
    </row>
    <row r="10" spans="1:15">
      <c r="A10" s="36"/>
      <c r="B10" s="36"/>
      <c r="C10" s="36"/>
      <c r="D10" s="36"/>
      <c r="E10" s="3"/>
      <c r="F10" s="3"/>
      <c r="G10" s="3"/>
      <c r="H10" s="37"/>
      <c r="I10" s="38"/>
      <c r="J10" s="38"/>
      <c r="K10" s="38"/>
      <c r="L10" s="39"/>
      <c r="M10" s="55"/>
      <c r="N10" s="56"/>
      <c r="O10" s="57"/>
    </row>
    <row r="11" spans="1:15">
      <c r="A11" s="36"/>
      <c r="B11" s="36"/>
      <c r="C11" s="36"/>
      <c r="D11" s="36"/>
      <c r="E11" s="3"/>
      <c r="F11" s="3"/>
      <c r="G11" s="3"/>
      <c r="H11" s="37"/>
      <c r="I11" s="38"/>
      <c r="J11" s="38"/>
      <c r="K11" s="38"/>
      <c r="L11" s="39"/>
      <c r="M11" s="55"/>
      <c r="N11" s="56"/>
      <c r="O11" s="57"/>
    </row>
    <row r="12" spans="1:15">
      <c r="A12" s="36"/>
      <c r="B12" s="36"/>
      <c r="C12" s="36"/>
      <c r="D12" s="36"/>
      <c r="E12" s="3"/>
      <c r="F12" s="3"/>
      <c r="G12" s="3"/>
      <c r="H12" s="37"/>
      <c r="I12" s="38"/>
      <c r="J12" s="38"/>
      <c r="K12" s="38"/>
      <c r="L12" s="39"/>
      <c r="M12" s="55"/>
      <c r="N12" s="56"/>
      <c r="O12" s="57"/>
    </row>
    <row r="13" spans="1:15">
      <c r="A13" s="36"/>
      <c r="B13" s="36"/>
      <c r="C13" s="36"/>
      <c r="D13" s="36"/>
      <c r="E13" s="3"/>
      <c r="F13" s="3"/>
      <c r="G13" s="3"/>
      <c r="H13" s="37"/>
      <c r="I13" s="38"/>
      <c r="J13" s="38"/>
      <c r="K13" s="38"/>
      <c r="L13" s="39"/>
      <c r="M13" s="55"/>
      <c r="N13" s="56"/>
      <c r="O13" s="57"/>
    </row>
    <row r="14" spans="1:15">
      <c r="A14" s="36"/>
      <c r="B14" s="36"/>
      <c r="C14" s="36"/>
      <c r="D14" s="36"/>
      <c r="E14" s="3"/>
      <c r="F14" s="3"/>
      <c r="G14" s="3"/>
      <c r="H14" s="37"/>
      <c r="I14" s="38"/>
      <c r="J14" s="38"/>
      <c r="K14" s="38"/>
      <c r="L14" s="39"/>
      <c r="M14" s="55"/>
      <c r="N14" s="56"/>
      <c r="O14" s="57"/>
    </row>
    <row r="15" spans="1:15">
      <c r="A15" s="36"/>
      <c r="B15" s="36"/>
      <c r="C15" s="36"/>
      <c r="D15" s="36"/>
      <c r="E15" s="3"/>
      <c r="F15" s="3"/>
      <c r="G15" s="3"/>
      <c r="H15" s="37"/>
      <c r="I15" s="38"/>
      <c r="J15" s="38"/>
      <c r="K15" s="38"/>
      <c r="L15" s="39"/>
      <c r="M15" s="55"/>
      <c r="N15" s="56"/>
      <c r="O15" s="57"/>
    </row>
    <row r="16" spans="1:15">
      <c r="A16" s="51"/>
      <c r="B16" s="51"/>
      <c r="C16" s="51"/>
      <c r="D16" s="51"/>
      <c r="E16" s="3"/>
      <c r="F16" s="3"/>
      <c r="G16" s="3"/>
      <c r="H16" s="37"/>
      <c r="I16" s="38"/>
      <c r="J16" s="38"/>
      <c r="K16" s="38"/>
      <c r="L16" s="39"/>
      <c r="M16" s="58"/>
      <c r="N16" s="59"/>
      <c r="O16" s="60"/>
    </row>
    <row r="18" spans="1:15" ht="18">
      <c r="A18" s="32" t="s">
        <v>13</v>
      </c>
      <c r="B18" s="33"/>
      <c r="C18" s="33"/>
      <c r="D18" s="33"/>
      <c r="E18" s="33"/>
      <c r="F18" s="33"/>
      <c r="G18" s="33"/>
      <c r="H18" s="33"/>
      <c r="I18" s="33"/>
      <c r="J18" s="33"/>
      <c r="K18" s="33"/>
      <c r="L18" s="33"/>
      <c r="M18" s="33"/>
      <c r="N18" s="33"/>
      <c r="O18" s="33"/>
    </row>
    <row r="19" spans="1:15" ht="39" customHeight="1">
      <c r="A19" s="19" t="s">
        <v>2</v>
      </c>
      <c r="B19" s="21" t="s">
        <v>3</v>
      </c>
      <c r="C19" s="34" t="s">
        <v>14</v>
      </c>
      <c r="D19" s="76"/>
      <c r="E19" s="76"/>
      <c r="F19" s="76"/>
      <c r="G19" s="76"/>
      <c r="H19" s="76"/>
      <c r="I19" s="35"/>
      <c r="J19" s="22" t="s">
        <v>5</v>
      </c>
      <c r="K19" s="22" t="s">
        <v>6</v>
      </c>
      <c r="L19" s="22" t="s">
        <v>7</v>
      </c>
      <c r="M19" s="69" t="s">
        <v>10</v>
      </c>
      <c r="N19" s="69" t="s">
        <v>11</v>
      </c>
      <c r="O19" s="70" t="s">
        <v>36</v>
      </c>
    </row>
    <row r="20" spans="1:15" ht="12.95" customHeight="1">
      <c r="A20" s="4"/>
      <c r="B20" s="31"/>
      <c r="C20" s="50"/>
      <c r="D20" s="50"/>
      <c r="E20" s="50"/>
      <c r="F20" s="50"/>
      <c r="G20" s="50"/>
      <c r="H20" s="50"/>
      <c r="I20" s="50"/>
      <c r="J20" s="31"/>
      <c r="K20" s="31"/>
      <c r="L20" s="3"/>
      <c r="M20" s="3"/>
      <c r="N20" s="31"/>
      <c r="O20" s="31"/>
    </row>
    <row r="21" spans="1:15" ht="12.95" customHeight="1">
      <c r="A21" s="4"/>
      <c r="B21" s="31"/>
      <c r="C21" s="50"/>
      <c r="D21" s="50"/>
      <c r="E21" s="50"/>
      <c r="F21" s="50"/>
      <c r="G21" s="50"/>
      <c r="H21" s="50"/>
      <c r="I21" s="50"/>
      <c r="J21" s="31"/>
      <c r="K21" s="3"/>
      <c r="L21" s="3"/>
      <c r="M21" s="31"/>
      <c r="N21" s="31"/>
      <c r="O21" s="31"/>
    </row>
    <row r="22" spans="1:15" ht="26.1" customHeight="1">
      <c r="A22" s="4"/>
      <c r="B22" s="31"/>
      <c r="C22" s="50"/>
      <c r="D22" s="50"/>
      <c r="E22" s="50"/>
      <c r="F22" s="50"/>
      <c r="G22" s="50"/>
      <c r="H22" s="50"/>
      <c r="I22" s="50"/>
      <c r="J22" s="31"/>
      <c r="K22" s="31"/>
      <c r="L22" s="3"/>
      <c r="M22" s="31"/>
      <c r="N22" s="31"/>
      <c r="O22" s="3"/>
    </row>
    <row r="23" spans="1:15" ht="12.95" customHeight="1">
      <c r="A23" s="4"/>
      <c r="B23" s="31"/>
      <c r="C23" s="64"/>
      <c r="D23" s="64"/>
      <c r="E23" s="64"/>
      <c r="F23" s="64"/>
      <c r="G23" s="64"/>
      <c r="H23" s="64"/>
      <c r="I23" s="64"/>
      <c r="J23" s="31"/>
      <c r="K23" s="3"/>
      <c r="L23" s="3"/>
      <c r="M23" s="31"/>
      <c r="N23" s="3"/>
      <c r="O23" s="3"/>
    </row>
    <row r="24" spans="1:15" ht="12.95" customHeight="1">
      <c r="A24" s="3"/>
      <c r="B24" s="31"/>
      <c r="C24" s="61"/>
      <c r="D24" s="62"/>
      <c r="E24" s="62"/>
      <c r="F24" s="62"/>
      <c r="G24" s="62"/>
      <c r="H24" s="62"/>
      <c r="I24" s="63"/>
      <c r="J24" s="31"/>
      <c r="K24" s="3"/>
      <c r="L24" s="3"/>
      <c r="M24" s="31"/>
      <c r="N24" s="3"/>
      <c r="O24" s="3"/>
    </row>
    <row r="25" spans="1:15">
      <c r="A25" s="3"/>
      <c r="B25" s="31"/>
      <c r="C25" s="61"/>
      <c r="D25" s="62"/>
      <c r="E25" s="62"/>
      <c r="F25" s="62"/>
      <c r="G25" s="62"/>
      <c r="H25" s="62"/>
      <c r="I25" s="63"/>
      <c r="J25" s="31"/>
      <c r="K25" s="3"/>
      <c r="L25" s="3"/>
      <c r="M25" s="31"/>
      <c r="N25" s="3"/>
      <c r="O25" s="3"/>
    </row>
    <row r="26" spans="1:15">
      <c r="A26" s="3"/>
      <c r="B26" s="3"/>
      <c r="C26" s="61"/>
      <c r="D26" s="62"/>
      <c r="E26" s="62"/>
      <c r="F26" s="62"/>
      <c r="G26" s="62"/>
      <c r="H26" s="62"/>
      <c r="I26" s="63"/>
      <c r="J26" s="31"/>
      <c r="K26" s="3"/>
      <c r="L26" s="3"/>
      <c r="M26" s="3"/>
      <c r="N26" s="3"/>
      <c r="O26" s="3"/>
    </row>
    <row r="27" spans="1:15">
      <c r="A27" s="3"/>
      <c r="B27" s="3"/>
      <c r="C27" s="61"/>
      <c r="D27" s="62"/>
      <c r="E27" s="62"/>
      <c r="F27" s="62"/>
      <c r="G27" s="62"/>
      <c r="H27" s="62"/>
      <c r="I27" s="63"/>
      <c r="J27" s="31"/>
      <c r="K27" s="3"/>
      <c r="L27" s="3"/>
      <c r="M27" s="3"/>
      <c r="N27" s="3"/>
      <c r="O27" s="3"/>
    </row>
    <row r="28" spans="1:15">
      <c r="A28" s="4"/>
      <c r="B28" s="31"/>
      <c r="C28" s="61"/>
      <c r="D28" s="62"/>
      <c r="E28" s="62"/>
      <c r="F28" s="62"/>
      <c r="G28" s="62"/>
      <c r="H28" s="62"/>
      <c r="I28" s="63"/>
      <c r="J28" s="31"/>
      <c r="K28" s="3"/>
      <c r="L28" s="3"/>
      <c r="M28" s="31"/>
      <c r="N28" s="3"/>
      <c r="O28" s="3"/>
    </row>
    <row r="29" spans="1:15">
      <c r="A29" s="4"/>
      <c r="B29" s="31"/>
      <c r="C29" s="61"/>
      <c r="D29" s="62"/>
      <c r="E29" s="62"/>
      <c r="F29" s="62"/>
      <c r="G29" s="62"/>
      <c r="H29" s="62"/>
      <c r="I29" s="63"/>
      <c r="J29" s="31"/>
      <c r="K29" s="31"/>
      <c r="L29" s="3"/>
      <c r="M29" s="31"/>
      <c r="N29" s="31"/>
      <c r="O29" s="31"/>
    </row>
    <row r="30" spans="1:15">
      <c r="A30" s="4"/>
      <c r="B30" s="31"/>
      <c r="C30" s="61"/>
      <c r="D30" s="62"/>
      <c r="E30" s="62"/>
      <c r="F30" s="62"/>
      <c r="G30" s="62"/>
      <c r="H30" s="62"/>
      <c r="I30" s="63"/>
      <c r="J30" s="31"/>
      <c r="K30" s="3"/>
      <c r="L30" s="3"/>
      <c r="M30" s="31"/>
      <c r="N30" s="3"/>
      <c r="O30" s="3"/>
    </row>
    <row r="31" spans="1:15">
      <c r="A31" s="6"/>
      <c r="B31" s="6"/>
      <c r="C31" s="6"/>
      <c r="D31" s="6"/>
      <c r="E31" s="6"/>
      <c r="F31" s="6"/>
      <c r="G31" s="6"/>
      <c r="H31" s="6"/>
      <c r="I31" s="6"/>
      <c r="J31" s="6"/>
      <c r="K31" s="6"/>
      <c r="L31" s="6"/>
      <c r="M31" s="6"/>
      <c r="N31" s="6"/>
      <c r="O31" s="6"/>
    </row>
    <row r="32" spans="1:15">
      <c r="A32" s="6"/>
      <c r="B32" s="6"/>
      <c r="C32" s="6"/>
      <c r="D32" s="6"/>
      <c r="E32" s="6"/>
      <c r="F32" s="6"/>
      <c r="G32" s="6"/>
      <c r="H32" s="6"/>
      <c r="I32" s="6"/>
      <c r="J32" s="6"/>
      <c r="K32" s="6"/>
      <c r="L32" s="6"/>
      <c r="M32" s="6"/>
      <c r="N32" s="6"/>
      <c r="O32" s="6"/>
    </row>
    <row r="33" spans="1:15">
      <c r="A33" s="6"/>
      <c r="B33" s="6"/>
      <c r="C33" s="6"/>
      <c r="D33" s="6"/>
      <c r="E33" s="6"/>
      <c r="F33" s="6"/>
      <c r="G33" s="6"/>
      <c r="H33" s="6"/>
      <c r="I33" s="6"/>
      <c r="J33" s="6"/>
      <c r="K33" s="6"/>
      <c r="L33" s="6"/>
      <c r="M33" s="6"/>
      <c r="N33" s="6"/>
      <c r="O33" s="6"/>
    </row>
    <row r="34" spans="1:15">
      <c r="A34" s="6"/>
      <c r="B34" s="6"/>
      <c r="C34" s="6"/>
      <c r="D34" s="6"/>
      <c r="E34" s="6"/>
      <c r="F34" s="6"/>
      <c r="G34" s="6"/>
      <c r="H34" s="6"/>
      <c r="I34" s="6"/>
      <c r="J34" s="6"/>
      <c r="K34" s="6"/>
      <c r="L34" s="6"/>
      <c r="M34" s="6"/>
      <c r="N34" s="6"/>
      <c r="O34" s="6"/>
    </row>
    <row r="35" spans="1:15">
      <c r="A35" s="6"/>
      <c r="B35" s="6"/>
      <c r="C35" s="6"/>
      <c r="D35" s="6"/>
      <c r="E35" s="6"/>
      <c r="F35" s="6"/>
      <c r="G35" s="6"/>
      <c r="H35" s="6"/>
      <c r="I35" s="6"/>
      <c r="J35" s="6"/>
      <c r="K35" s="6"/>
      <c r="L35" s="6"/>
      <c r="M35" s="6"/>
      <c r="N35" s="6"/>
      <c r="O35" s="6"/>
    </row>
    <row r="36" spans="1:15">
      <c r="A36" s="6"/>
      <c r="B36" s="6"/>
      <c r="C36" s="6"/>
      <c r="D36" s="6"/>
      <c r="E36" s="6"/>
      <c r="F36" s="6"/>
      <c r="G36" s="6"/>
      <c r="H36" s="6"/>
      <c r="I36" s="6"/>
      <c r="J36" s="6"/>
      <c r="K36" s="6"/>
      <c r="L36" s="6"/>
      <c r="M36" s="6"/>
      <c r="N36" s="6"/>
      <c r="O36" s="6"/>
    </row>
    <row r="37" spans="1:15">
      <c r="A37" s="6"/>
      <c r="B37" s="6"/>
      <c r="C37" s="6"/>
      <c r="D37" s="6"/>
      <c r="E37" s="6"/>
      <c r="F37" s="6"/>
      <c r="G37" s="6"/>
      <c r="H37" s="6"/>
      <c r="I37" s="6"/>
      <c r="J37" s="6"/>
      <c r="K37" s="6"/>
      <c r="L37" s="6"/>
      <c r="M37" s="6"/>
      <c r="N37" s="6"/>
      <c r="O37" s="6"/>
    </row>
    <row r="38" spans="1:15">
      <c r="A38" s="6"/>
      <c r="B38" s="6"/>
      <c r="C38" s="6"/>
      <c r="D38" s="6"/>
      <c r="E38" s="6"/>
      <c r="F38" s="6"/>
      <c r="G38" s="6"/>
      <c r="H38" s="6"/>
      <c r="I38" s="6"/>
      <c r="J38" s="6"/>
      <c r="K38" s="6"/>
      <c r="L38" s="6"/>
      <c r="M38" s="6"/>
      <c r="N38" s="6"/>
      <c r="O38" s="6"/>
    </row>
    <row r="39" spans="1:15">
      <c r="A39" s="6"/>
      <c r="B39" s="6"/>
      <c r="C39" s="6"/>
      <c r="D39" s="6"/>
      <c r="E39" s="6"/>
      <c r="F39" s="6"/>
      <c r="G39" s="6"/>
      <c r="H39" s="6"/>
      <c r="I39" s="6"/>
      <c r="J39" s="6"/>
      <c r="K39" s="6"/>
      <c r="L39" s="6"/>
      <c r="M39" s="6"/>
      <c r="N39" s="6"/>
      <c r="O39" s="6"/>
    </row>
    <row r="40" spans="1:15">
      <c r="A40" s="6"/>
      <c r="B40" s="6"/>
      <c r="C40" s="6"/>
      <c r="D40" s="6"/>
      <c r="E40" s="6"/>
      <c r="F40" s="6"/>
      <c r="G40" s="6"/>
      <c r="H40" s="6"/>
      <c r="I40" s="6"/>
      <c r="J40" s="6"/>
      <c r="K40" s="6"/>
      <c r="L40" s="6"/>
      <c r="M40" s="6"/>
      <c r="N40" s="6"/>
      <c r="O40" s="6"/>
    </row>
    <row r="41" spans="1:15">
      <c r="A41" s="6"/>
      <c r="B41" s="6"/>
      <c r="C41" s="6"/>
      <c r="D41" s="6"/>
      <c r="E41" s="6"/>
      <c r="F41" s="6"/>
      <c r="G41" s="6"/>
      <c r="H41" s="6"/>
      <c r="I41" s="6"/>
      <c r="J41" s="6"/>
      <c r="K41" s="6"/>
      <c r="L41" s="6"/>
      <c r="M41" s="6"/>
      <c r="N41" s="6"/>
      <c r="O41" s="6"/>
    </row>
    <row r="42" spans="1:15">
      <c r="A42" s="6"/>
      <c r="B42" s="6"/>
      <c r="C42" s="6"/>
      <c r="D42" s="6"/>
      <c r="E42" s="6"/>
      <c r="F42" s="6"/>
      <c r="G42" s="6"/>
      <c r="H42" s="6"/>
      <c r="I42" s="6"/>
      <c r="J42" s="6"/>
      <c r="K42" s="6"/>
      <c r="L42" s="6"/>
      <c r="M42" s="6"/>
      <c r="N42" s="6"/>
      <c r="O42" s="6"/>
    </row>
    <row r="43" spans="1:15">
      <c r="A43" s="6"/>
      <c r="B43" s="6"/>
      <c r="C43" s="6"/>
      <c r="D43" s="6"/>
      <c r="E43" s="6"/>
      <c r="F43" s="6"/>
      <c r="G43" s="6"/>
      <c r="H43" s="6"/>
      <c r="I43" s="6"/>
      <c r="J43" s="6"/>
      <c r="K43" s="6"/>
      <c r="L43" s="6"/>
      <c r="M43" s="6"/>
      <c r="N43" s="6"/>
      <c r="O43" s="6"/>
    </row>
    <row r="44" spans="1:15">
      <c r="A44" s="6"/>
      <c r="B44" s="6"/>
      <c r="C44" s="6"/>
      <c r="D44" s="6"/>
      <c r="E44" s="6"/>
      <c r="F44" s="6"/>
      <c r="G44" s="6"/>
      <c r="H44" s="6"/>
      <c r="I44" s="6"/>
      <c r="J44" s="6"/>
      <c r="K44" s="6"/>
      <c r="L44" s="6"/>
      <c r="M44" s="6"/>
      <c r="N44" s="6"/>
      <c r="O44" s="6"/>
    </row>
    <row r="45" spans="1:15">
      <c r="A45" s="6"/>
      <c r="B45" s="6"/>
      <c r="C45" s="6"/>
      <c r="D45" s="6"/>
      <c r="E45" s="6"/>
      <c r="F45" s="6"/>
      <c r="G45" s="6"/>
      <c r="H45" s="6"/>
      <c r="I45" s="6"/>
      <c r="J45" s="6"/>
      <c r="K45" s="6"/>
      <c r="L45" s="6"/>
      <c r="M45" s="6"/>
      <c r="N45" s="6"/>
      <c r="O45" s="6"/>
    </row>
    <row r="46" spans="1:15">
      <c r="A46" s="6"/>
      <c r="B46" s="6"/>
      <c r="C46" s="6"/>
      <c r="D46" s="6"/>
      <c r="E46" s="6"/>
      <c r="F46" s="6"/>
      <c r="G46" s="6"/>
      <c r="H46" s="6"/>
      <c r="I46" s="6"/>
      <c r="J46" s="6"/>
      <c r="K46" s="6"/>
      <c r="L46" s="6"/>
      <c r="M46" s="6"/>
      <c r="N46" s="6"/>
      <c r="O46" s="6"/>
    </row>
    <row r="47" spans="1:15">
      <c r="A47" s="6"/>
      <c r="B47" s="6"/>
      <c r="C47" s="6"/>
      <c r="D47" s="6"/>
      <c r="E47" s="6"/>
      <c r="F47" s="6"/>
      <c r="G47" s="6"/>
      <c r="H47" s="6"/>
      <c r="I47" s="6"/>
      <c r="J47" s="6"/>
      <c r="K47" s="6"/>
      <c r="L47" s="6"/>
      <c r="M47" s="6"/>
      <c r="N47" s="6"/>
      <c r="O47" s="6"/>
    </row>
    <row r="48" spans="1:15">
      <c r="A48" s="6"/>
      <c r="B48" s="6"/>
      <c r="C48" s="6"/>
      <c r="D48" s="6"/>
      <c r="E48" s="6"/>
      <c r="F48" s="6"/>
      <c r="G48" s="6"/>
      <c r="H48" s="6"/>
      <c r="I48" s="6"/>
      <c r="J48" s="6"/>
      <c r="K48" s="6"/>
      <c r="L48" s="6"/>
      <c r="M48" s="6"/>
      <c r="N48" s="6"/>
      <c r="O48" s="6"/>
    </row>
    <row r="49" spans="1:15">
      <c r="A49" s="6"/>
      <c r="B49" s="6"/>
      <c r="C49" s="6"/>
      <c r="D49" s="6"/>
      <c r="E49" s="6"/>
      <c r="F49" s="6"/>
      <c r="G49" s="6"/>
      <c r="H49" s="6"/>
      <c r="I49" s="6"/>
      <c r="J49" s="6"/>
      <c r="K49" s="6"/>
      <c r="L49" s="6"/>
      <c r="M49" s="6"/>
      <c r="N49" s="6"/>
      <c r="O49" s="6"/>
    </row>
    <row r="50" spans="1:15">
      <c r="A50" s="6"/>
      <c r="B50" s="6"/>
      <c r="C50" s="6"/>
      <c r="D50" s="6"/>
      <c r="E50" s="6"/>
      <c r="F50" s="6"/>
      <c r="G50" s="6"/>
      <c r="H50" s="6"/>
      <c r="I50" s="6"/>
      <c r="J50" s="6"/>
      <c r="K50" s="6"/>
      <c r="L50" s="6"/>
      <c r="M50" s="6"/>
      <c r="N50" s="6"/>
      <c r="O50" s="6"/>
    </row>
    <row r="51" spans="1:15">
      <c r="A51" s="6"/>
      <c r="B51" s="6"/>
      <c r="C51" s="6"/>
      <c r="D51" s="6"/>
      <c r="E51" s="6"/>
      <c r="F51" s="6"/>
      <c r="G51" s="6"/>
      <c r="H51" s="6"/>
      <c r="I51" s="6"/>
      <c r="J51" s="6"/>
      <c r="K51" s="6"/>
      <c r="L51" s="6"/>
      <c r="M51" s="6"/>
      <c r="N51" s="6"/>
      <c r="O51" s="6"/>
    </row>
    <row r="52" spans="1:15">
      <c r="A52" s="6"/>
      <c r="B52" s="6"/>
      <c r="C52" s="6"/>
      <c r="D52" s="6"/>
      <c r="E52" s="6"/>
      <c r="F52" s="6"/>
      <c r="G52" s="6"/>
      <c r="H52" s="6"/>
      <c r="I52" s="6"/>
      <c r="J52" s="6"/>
      <c r="K52" s="6"/>
      <c r="L52" s="6"/>
      <c r="M52" s="6"/>
      <c r="N52" s="6"/>
      <c r="O52" s="6"/>
    </row>
    <row r="53" spans="1:15">
      <c r="A53" s="6"/>
      <c r="B53" s="6"/>
      <c r="C53" s="6"/>
      <c r="D53" s="6"/>
      <c r="E53" s="6"/>
      <c r="F53" s="6"/>
      <c r="G53" s="6"/>
      <c r="H53" s="6"/>
      <c r="I53" s="6"/>
      <c r="J53" s="6"/>
      <c r="K53" s="6"/>
      <c r="L53" s="6"/>
      <c r="M53" s="6"/>
      <c r="N53" s="6"/>
      <c r="O53" s="6"/>
    </row>
    <row r="54" spans="1:15">
      <c r="A54" s="6"/>
      <c r="B54" s="6"/>
      <c r="C54" s="6"/>
      <c r="D54" s="6"/>
      <c r="E54" s="6"/>
      <c r="F54" s="6"/>
      <c r="G54" s="6"/>
      <c r="H54" s="6"/>
      <c r="I54" s="6"/>
      <c r="J54" s="6"/>
      <c r="K54" s="6"/>
      <c r="L54" s="6"/>
      <c r="M54" s="6"/>
      <c r="N54" s="6"/>
      <c r="O54" s="6"/>
    </row>
    <row r="55" spans="1:15">
      <c r="A55" s="6"/>
      <c r="B55" s="6"/>
      <c r="C55" s="6"/>
      <c r="D55" s="6"/>
      <c r="E55" s="6"/>
      <c r="F55" s="6"/>
      <c r="G55" s="6"/>
      <c r="H55" s="6"/>
      <c r="I55" s="6"/>
      <c r="J55" s="6"/>
      <c r="K55" s="6"/>
      <c r="L55" s="6"/>
      <c r="M55" s="6"/>
      <c r="N55" s="6"/>
      <c r="O55" s="6"/>
    </row>
    <row r="56" spans="1:15">
      <c r="A56" s="6"/>
      <c r="B56" s="6"/>
      <c r="C56" s="6"/>
      <c r="D56" s="6"/>
      <c r="E56" s="6"/>
      <c r="F56" s="6"/>
      <c r="G56" s="6"/>
      <c r="H56" s="6"/>
      <c r="I56" s="6"/>
      <c r="J56" s="6"/>
      <c r="K56" s="6"/>
      <c r="L56" s="6"/>
      <c r="M56" s="6"/>
      <c r="N56" s="6"/>
      <c r="O56" s="6"/>
    </row>
    <row r="57" spans="1:15">
      <c r="A57" s="6"/>
      <c r="B57" s="6"/>
      <c r="C57" s="6"/>
      <c r="D57" s="6"/>
      <c r="E57" s="6"/>
      <c r="F57" s="6"/>
      <c r="G57" s="6"/>
      <c r="H57" s="6"/>
      <c r="I57" s="6"/>
      <c r="J57" s="6"/>
      <c r="K57" s="6"/>
      <c r="L57" s="6"/>
      <c r="M57" s="6"/>
      <c r="N57" s="6"/>
      <c r="O57" s="6"/>
    </row>
    <row r="58" spans="1:15">
      <c r="A58" s="6"/>
      <c r="B58" s="6"/>
      <c r="C58" s="6"/>
      <c r="D58" s="6"/>
      <c r="E58" s="6"/>
      <c r="F58" s="6"/>
      <c r="G58" s="6"/>
      <c r="H58" s="6"/>
      <c r="I58" s="6"/>
      <c r="J58" s="6"/>
      <c r="K58" s="6"/>
      <c r="L58" s="6"/>
      <c r="M58" s="6"/>
      <c r="N58" s="6"/>
      <c r="O58" s="6"/>
    </row>
    <row r="59" spans="1:15">
      <c r="A59" s="6"/>
      <c r="B59" s="6"/>
      <c r="C59" s="6"/>
      <c r="D59" s="6"/>
      <c r="E59" s="6"/>
      <c r="F59" s="6"/>
      <c r="G59" s="6"/>
      <c r="H59" s="6"/>
      <c r="I59" s="6"/>
      <c r="J59" s="6"/>
      <c r="K59" s="6"/>
      <c r="L59" s="6"/>
      <c r="M59" s="6"/>
      <c r="N59" s="6"/>
      <c r="O59" s="6"/>
    </row>
    <row r="60" spans="1:15">
      <c r="A60" s="6"/>
      <c r="B60" s="6"/>
      <c r="C60" s="6"/>
      <c r="D60" s="6"/>
      <c r="E60" s="6"/>
      <c r="F60" s="6"/>
      <c r="G60" s="6"/>
      <c r="H60" s="6"/>
      <c r="I60" s="6"/>
      <c r="J60" s="6"/>
      <c r="K60" s="6"/>
      <c r="L60" s="6"/>
      <c r="M60" s="6"/>
      <c r="N60" s="6"/>
      <c r="O60" s="6"/>
    </row>
    <row r="61" spans="1:15">
      <c r="A61" s="6"/>
      <c r="B61" s="6"/>
      <c r="C61" s="6"/>
      <c r="D61" s="6"/>
      <c r="E61" s="6"/>
      <c r="F61" s="6"/>
      <c r="G61" s="6"/>
      <c r="H61" s="6"/>
      <c r="I61" s="6"/>
      <c r="J61" s="6"/>
      <c r="K61" s="6"/>
      <c r="L61" s="6"/>
      <c r="M61" s="6"/>
      <c r="N61" s="6"/>
      <c r="O61" s="6"/>
    </row>
    <row r="62" spans="1:15">
      <c r="A62" s="6"/>
      <c r="B62" s="6"/>
      <c r="C62" s="6"/>
      <c r="D62" s="6"/>
      <c r="E62" s="6"/>
      <c r="F62" s="6"/>
      <c r="G62" s="6"/>
      <c r="H62" s="6"/>
      <c r="I62" s="6"/>
      <c r="J62" s="6"/>
      <c r="K62" s="6"/>
      <c r="L62" s="6"/>
      <c r="M62" s="6"/>
      <c r="N62" s="6"/>
      <c r="O62" s="6"/>
    </row>
    <row r="63" spans="1:15">
      <c r="A63" s="6"/>
      <c r="B63" s="6"/>
      <c r="C63" s="6"/>
      <c r="D63" s="6"/>
      <c r="E63" s="6"/>
      <c r="F63" s="6"/>
      <c r="G63" s="6"/>
      <c r="H63" s="6"/>
      <c r="I63" s="6"/>
      <c r="J63" s="6"/>
      <c r="K63" s="6"/>
      <c r="L63" s="6"/>
      <c r="M63" s="6"/>
      <c r="N63" s="6"/>
      <c r="O63" s="6"/>
    </row>
    <row r="64" spans="1:15">
      <c r="A64" s="6"/>
      <c r="B64" s="6"/>
      <c r="C64" s="6"/>
      <c r="D64" s="6"/>
      <c r="E64" s="6"/>
      <c r="F64" s="6"/>
      <c r="G64" s="6"/>
      <c r="H64" s="6"/>
      <c r="I64" s="6"/>
      <c r="J64" s="6"/>
      <c r="K64" s="6"/>
      <c r="L64" s="6"/>
      <c r="M64" s="6"/>
      <c r="N64" s="6"/>
      <c r="O64" s="6"/>
    </row>
    <row r="65" spans="1:15">
      <c r="A65" s="6"/>
      <c r="B65" s="6"/>
      <c r="C65" s="6"/>
      <c r="D65" s="6"/>
      <c r="E65" s="6"/>
      <c r="F65" s="6"/>
      <c r="G65" s="6"/>
      <c r="H65" s="6"/>
      <c r="I65" s="6"/>
      <c r="J65" s="6"/>
      <c r="K65" s="6"/>
      <c r="L65" s="6"/>
      <c r="M65" s="6"/>
      <c r="N65" s="6"/>
      <c r="O65" s="6"/>
    </row>
    <row r="66" spans="1:15">
      <c r="A66" s="6"/>
      <c r="B66" s="6"/>
      <c r="C66" s="6"/>
      <c r="D66" s="6"/>
      <c r="E66" s="6"/>
      <c r="F66" s="6"/>
      <c r="G66" s="6"/>
      <c r="H66" s="6"/>
      <c r="I66" s="6"/>
      <c r="J66" s="6"/>
      <c r="K66" s="6"/>
      <c r="L66" s="6"/>
      <c r="M66" s="6"/>
      <c r="N66" s="6"/>
      <c r="O66" s="6"/>
    </row>
    <row r="67" spans="1:15">
      <c r="A67" s="6"/>
      <c r="B67" s="6"/>
      <c r="C67" s="6"/>
      <c r="D67" s="6"/>
      <c r="E67" s="6"/>
      <c r="F67" s="6"/>
      <c r="G67" s="6"/>
      <c r="H67" s="6"/>
      <c r="I67" s="6"/>
      <c r="J67" s="6"/>
      <c r="K67" s="6"/>
      <c r="L67" s="6"/>
      <c r="M67" s="6"/>
      <c r="N67" s="6"/>
      <c r="O67" s="6"/>
    </row>
    <row r="68" spans="1:15">
      <c r="A68" s="6"/>
      <c r="B68" s="6"/>
      <c r="C68" s="6"/>
      <c r="D68" s="6"/>
      <c r="E68" s="6"/>
      <c r="F68" s="6"/>
      <c r="G68" s="6"/>
      <c r="H68" s="6"/>
      <c r="I68" s="6"/>
      <c r="J68" s="6"/>
      <c r="K68" s="6"/>
      <c r="L68" s="6"/>
      <c r="M68" s="6"/>
      <c r="N68" s="6"/>
      <c r="O68" s="6"/>
    </row>
    <row r="69" spans="1:15">
      <c r="A69" s="6"/>
      <c r="B69" s="6"/>
      <c r="C69" s="6"/>
      <c r="D69" s="6"/>
      <c r="E69" s="6"/>
      <c r="F69" s="6"/>
      <c r="G69" s="6"/>
      <c r="H69" s="6"/>
      <c r="I69" s="6"/>
      <c r="J69" s="6"/>
      <c r="K69" s="6"/>
      <c r="L69" s="6"/>
      <c r="M69" s="6"/>
      <c r="N69" s="6"/>
      <c r="O69" s="6"/>
    </row>
    <row r="70" spans="1:15">
      <c r="A70" s="6"/>
      <c r="B70" s="6"/>
      <c r="C70" s="6"/>
      <c r="D70" s="6"/>
      <c r="E70" s="6"/>
      <c r="F70" s="6"/>
      <c r="G70" s="6"/>
      <c r="H70" s="6"/>
      <c r="I70" s="6"/>
      <c r="J70" s="6"/>
      <c r="K70" s="6"/>
      <c r="L70" s="6"/>
      <c r="M70" s="6"/>
      <c r="N70" s="6"/>
      <c r="O70" s="6"/>
    </row>
    <row r="71" spans="1:15">
      <c r="A71" s="6"/>
      <c r="B71" s="6"/>
      <c r="C71" s="6"/>
      <c r="D71" s="6"/>
      <c r="E71" s="6"/>
      <c r="F71" s="6"/>
      <c r="G71" s="6"/>
      <c r="H71" s="6"/>
      <c r="I71" s="6"/>
      <c r="J71" s="6"/>
      <c r="K71" s="6"/>
      <c r="L71" s="6"/>
      <c r="M71" s="6"/>
      <c r="N71" s="6"/>
      <c r="O71" s="6"/>
    </row>
    <row r="72" spans="1:15">
      <c r="A72" s="6"/>
      <c r="B72" s="6"/>
      <c r="C72" s="6"/>
      <c r="D72" s="6"/>
      <c r="E72" s="6"/>
      <c r="F72" s="6"/>
      <c r="G72" s="6"/>
      <c r="H72" s="6"/>
      <c r="I72" s="6"/>
      <c r="J72" s="6"/>
      <c r="K72" s="6"/>
      <c r="L72" s="6"/>
      <c r="M72" s="6"/>
      <c r="N72" s="6"/>
      <c r="O72" s="6"/>
    </row>
    <row r="73" spans="1:15">
      <c r="A73" s="6"/>
      <c r="B73" s="6"/>
      <c r="C73" s="6"/>
      <c r="D73" s="6"/>
      <c r="E73" s="6"/>
      <c r="F73" s="6"/>
      <c r="G73" s="6"/>
      <c r="H73" s="6"/>
      <c r="I73" s="6"/>
      <c r="J73" s="6"/>
      <c r="K73" s="6"/>
      <c r="L73" s="6"/>
      <c r="M73" s="6"/>
      <c r="N73" s="6"/>
      <c r="O73" s="6"/>
    </row>
    <row r="74" spans="1:15">
      <c r="A74" s="6"/>
      <c r="B74" s="6"/>
      <c r="C74" s="6"/>
      <c r="D74" s="6"/>
      <c r="E74" s="6"/>
      <c r="F74" s="6"/>
      <c r="G74" s="6"/>
      <c r="H74" s="6"/>
      <c r="I74" s="6"/>
      <c r="J74" s="6"/>
      <c r="K74" s="6"/>
      <c r="L74" s="6"/>
      <c r="M74" s="6"/>
      <c r="N74" s="6"/>
      <c r="O74" s="6"/>
    </row>
    <row r="75" spans="1:15">
      <c r="A75" s="6"/>
      <c r="B75" s="6"/>
      <c r="C75" s="6"/>
      <c r="D75" s="6"/>
      <c r="E75" s="6"/>
      <c r="F75" s="6"/>
      <c r="G75" s="6"/>
      <c r="H75" s="6"/>
      <c r="I75" s="6"/>
      <c r="J75" s="6"/>
      <c r="K75" s="6"/>
      <c r="L75" s="6"/>
      <c r="M75" s="6"/>
      <c r="N75" s="6"/>
      <c r="O75" s="6"/>
    </row>
    <row r="76" spans="1:15">
      <c r="A76" s="6"/>
      <c r="B76" s="6"/>
      <c r="C76" s="6"/>
      <c r="D76" s="6"/>
      <c r="E76" s="6"/>
      <c r="F76" s="6"/>
      <c r="G76" s="6"/>
      <c r="H76" s="6"/>
      <c r="I76" s="6"/>
      <c r="J76" s="6"/>
      <c r="K76" s="6"/>
      <c r="L76" s="6"/>
      <c r="M76" s="6"/>
      <c r="N76" s="6"/>
      <c r="O76" s="6"/>
    </row>
    <row r="77" spans="1:15">
      <c r="A77" s="6"/>
      <c r="B77" s="6"/>
      <c r="C77" s="6"/>
      <c r="D77" s="6"/>
      <c r="E77" s="6"/>
      <c r="F77" s="6"/>
      <c r="G77" s="6"/>
      <c r="H77" s="6"/>
      <c r="I77" s="6"/>
      <c r="J77" s="6"/>
      <c r="K77" s="6"/>
      <c r="L77" s="6"/>
      <c r="M77" s="6"/>
      <c r="N77" s="6"/>
      <c r="O77" s="6"/>
    </row>
    <row r="78" spans="1:15">
      <c r="A78" s="6"/>
      <c r="B78" s="6"/>
      <c r="C78" s="6"/>
      <c r="D78" s="6"/>
      <c r="E78" s="6"/>
      <c r="F78" s="6"/>
      <c r="G78" s="6"/>
      <c r="H78" s="6"/>
      <c r="I78" s="6"/>
      <c r="J78" s="6"/>
      <c r="K78" s="6"/>
      <c r="L78" s="6"/>
      <c r="M78" s="6"/>
      <c r="N78" s="6"/>
      <c r="O78" s="6"/>
    </row>
    <row r="79" spans="1:15">
      <c r="A79" s="6"/>
      <c r="B79" s="6"/>
      <c r="C79" s="6"/>
      <c r="D79" s="6"/>
      <c r="E79" s="6"/>
      <c r="F79" s="6"/>
      <c r="G79" s="6"/>
      <c r="H79" s="6"/>
      <c r="I79" s="6"/>
      <c r="J79" s="6"/>
      <c r="K79" s="6"/>
      <c r="L79" s="6"/>
      <c r="M79" s="6"/>
      <c r="N79" s="6"/>
      <c r="O79" s="6"/>
    </row>
    <row r="80" spans="1:15">
      <c r="A80" s="6"/>
      <c r="B80" s="6"/>
      <c r="C80" s="6"/>
      <c r="D80" s="6"/>
      <c r="E80" s="6"/>
      <c r="F80" s="6"/>
      <c r="G80" s="6"/>
      <c r="H80" s="6"/>
      <c r="I80" s="6"/>
      <c r="J80" s="6"/>
      <c r="K80" s="6"/>
      <c r="L80" s="6"/>
      <c r="M80" s="6"/>
      <c r="N80" s="6"/>
      <c r="O80" s="6"/>
    </row>
    <row r="81" spans="1:15">
      <c r="A81" s="6"/>
      <c r="B81" s="6"/>
      <c r="C81" s="6"/>
      <c r="D81" s="6"/>
      <c r="E81" s="6"/>
      <c r="F81" s="6"/>
      <c r="G81" s="6"/>
      <c r="H81" s="6"/>
      <c r="I81" s="6"/>
      <c r="J81" s="6"/>
      <c r="K81" s="6"/>
      <c r="L81" s="6"/>
      <c r="M81" s="6"/>
      <c r="N81" s="6"/>
      <c r="O81" s="6"/>
    </row>
    <row r="82" spans="1:15">
      <c r="A82" s="6"/>
      <c r="B82" s="6"/>
      <c r="C82" s="6"/>
      <c r="D82" s="6"/>
      <c r="E82" s="6"/>
      <c r="F82" s="6"/>
      <c r="G82" s="6"/>
      <c r="H82" s="6"/>
      <c r="I82" s="6"/>
      <c r="J82" s="6"/>
      <c r="K82" s="6"/>
      <c r="L82" s="6"/>
      <c r="M82" s="6"/>
      <c r="N82" s="6"/>
      <c r="O82" s="6"/>
    </row>
    <row r="83" spans="1:15">
      <c r="A83" s="6"/>
      <c r="B83" s="6"/>
      <c r="C83" s="6"/>
      <c r="D83" s="6"/>
      <c r="E83" s="6"/>
      <c r="F83" s="6"/>
      <c r="G83" s="6"/>
      <c r="H83" s="6"/>
      <c r="I83" s="6"/>
      <c r="J83" s="6"/>
      <c r="K83" s="6"/>
      <c r="L83" s="6"/>
      <c r="M83" s="6"/>
      <c r="N83" s="6"/>
      <c r="O83" s="6"/>
    </row>
    <row r="84" spans="1:15">
      <c r="A84" s="6"/>
      <c r="B84" s="6"/>
      <c r="C84" s="6"/>
      <c r="D84" s="6"/>
      <c r="E84" s="6"/>
      <c r="F84" s="6"/>
      <c r="G84" s="6"/>
      <c r="H84" s="6"/>
      <c r="I84" s="6"/>
      <c r="J84" s="6"/>
      <c r="K84" s="6"/>
      <c r="L84" s="6"/>
      <c r="M84" s="6"/>
      <c r="N84" s="6"/>
      <c r="O84" s="6"/>
    </row>
    <row r="85" spans="1:15">
      <c r="A85" s="6"/>
      <c r="B85" s="6"/>
      <c r="C85" s="6"/>
      <c r="D85" s="6"/>
      <c r="E85" s="6"/>
      <c r="F85" s="6"/>
      <c r="G85" s="6"/>
      <c r="H85" s="6"/>
      <c r="I85" s="6"/>
      <c r="J85" s="6"/>
      <c r="K85" s="6"/>
      <c r="L85" s="6"/>
      <c r="M85" s="6"/>
      <c r="N85" s="6"/>
      <c r="O85" s="6"/>
    </row>
    <row r="86" spans="1:15">
      <c r="A86" s="6"/>
      <c r="B86" s="6"/>
      <c r="C86" s="6"/>
      <c r="D86" s="6"/>
      <c r="E86" s="6"/>
      <c r="F86" s="6"/>
      <c r="G86" s="6"/>
      <c r="H86" s="6"/>
      <c r="I86" s="6"/>
      <c r="J86" s="6"/>
      <c r="K86" s="6"/>
      <c r="L86" s="6"/>
      <c r="M86" s="6"/>
      <c r="N86" s="6"/>
      <c r="O86" s="6"/>
    </row>
    <row r="87" spans="1:15">
      <c r="A87" s="6"/>
      <c r="B87" s="6"/>
      <c r="C87" s="6"/>
      <c r="D87" s="6"/>
      <c r="E87" s="6"/>
      <c r="F87" s="6"/>
      <c r="G87" s="6"/>
      <c r="H87" s="6"/>
      <c r="I87" s="6"/>
      <c r="J87" s="6"/>
      <c r="K87" s="6"/>
      <c r="L87" s="6"/>
      <c r="M87" s="6"/>
      <c r="N87" s="6"/>
      <c r="O87" s="6"/>
    </row>
    <row r="88" spans="1:15">
      <c r="A88" s="6"/>
      <c r="B88" s="6"/>
      <c r="C88" s="6"/>
      <c r="D88" s="6"/>
      <c r="E88" s="6"/>
      <c r="F88" s="6"/>
      <c r="G88" s="6"/>
      <c r="H88" s="6"/>
      <c r="I88" s="6"/>
      <c r="J88" s="6"/>
      <c r="K88" s="6"/>
      <c r="L88" s="6"/>
      <c r="M88" s="6"/>
      <c r="N88" s="6"/>
      <c r="O88" s="6"/>
    </row>
    <row r="89" spans="1:15">
      <c r="A89" s="6"/>
      <c r="B89" s="6"/>
      <c r="C89" s="6"/>
      <c r="D89" s="6"/>
      <c r="E89" s="6"/>
      <c r="F89" s="6"/>
      <c r="G89" s="6"/>
      <c r="H89" s="6"/>
      <c r="I89" s="6"/>
      <c r="J89" s="6"/>
      <c r="K89" s="6"/>
      <c r="L89" s="6"/>
      <c r="M89" s="6"/>
      <c r="N89" s="6"/>
      <c r="O89" s="6"/>
    </row>
    <row r="90" spans="1:15">
      <c r="A90" s="6"/>
      <c r="B90" s="6"/>
      <c r="C90" s="6"/>
      <c r="D90" s="6"/>
      <c r="E90" s="6"/>
      <c r="F90" s="6"/>
      <c r="G90" s="6"/>
      <c r="H90" s="6"/>
      <c r="I90" s="6"/>
      <c r="J90" s="6"/>
      <c r="K90" s="6"/>
      <c r="L90" s="6"/>
      <c r="M90" s="6"/>
      <c r="N90" s="6"/>
      <c r="O90" s="6"/>
    </row>
    <row r="91" spans="1:15">
      <c r="A91" s="6"/>
      <c r="B91" s="6"/>
      <c r="C91" s="6"/>
      <c r="D91" s="6"/>
      <c r="E91" s="6"/>
      <c r="F91" s="6"/>
      <c r="G91" s="6"/>
      <c r="H91" s="6"/>
      <c r="I91" s="6"/>
      <c r="J91" s="6"/>
      <c r="K91" s="6"/>
      <c r="L91" s="6"/>
      <c r="M91" s="6"/>
      <c r="N91" s="6"/>
      <c r="O91" s="6"/>
    </row>
    <row r="92" spans="1:15">
      <c r="A92" s="6"/>
      <c r="B92" s="6"/>
      <c r="C92" s="6"/>
      <c r="D92" s="6"/>
      <c r="E92" s="6"/>
      <c r="F92" s="6"/>
      <c r="G92" s="6"/>
      <c r="H92" s="6"/>
      <c r="I92" s="6"/>
      <c r="J92" s="6"/>
      <c r="K92" s="6"/>
      <c r="L92" s="6"/>
      <c r="M92" s="6"/>
      <c r="N92" s="6"/>
      <c r="O92" s="6"/>
    </row>
    <row r="93" spans="1:15">
      <c r="A93" s="6"/>
      <c r="B93" s="6"/>
      <c r="C93" s="6"/>
      <c r="D93" s="6"/>
      <c r="E93" s="6"/>
      <c r="F93" s="6"/>
      <c r="G93" s="6"/>
      <c r="H93" s="6"/>
      <c r="I93" s="6"/>
      <c r="J93" s="6"/>
      <c r="K93" s="6"/>
      <c r="L93" s="6"/>
      <c r="M93" s="6"/>
      <c r="N93" s="6"/>
      <c r="O93" s="6"/>
    </row>
    <row r="94" spans="1:15">
      <c r="A94" s="6"/>
      <c r="B94" s="6"/>
      <c r="C94" s="6"/>
      <c r="D94" s="6"/>
      <c r="E94" s="6"/>
      <c r="F94" s="6"/>
      <c r="G94" s="6"/>
      <c r="H94" s="6"/>
      <c r="I94" s="6"/>
      <c r="J94" s="6"/>
      <c r="K94" s="6"/>
      <c r="L94" s="6"/>
      <c r="M94" s="6"/>
      <c r="N94" s="6"/>
      <c r="O94" s="6"/>
    </row>
    <row r="95" spans="1:15">
      <c r="A95" s="6"/>
      <c r="B95" s="6"/>
      <c r="C95" s="6"/>
      <c r="D95" s="6"/>
      <c r="E95" s="6"/>
      <c r="F95" s="6"/>
      <c r="G95" s="6"/>
      <c r="H95" s="6"/>
      <c r="I95" s="6"/>
      <c r="J95" s="6"/>
      <c r="K95" s="6"/>
      <c r="L95" s="6"/>
      <c r="M95" s="6"/>
      <c r="N95" s="6"/>
      <c r="O95" s="6"/>
    </row>
    <row r="96" spans="1:15">
      <c r="A96" s="6"/>
      <c r="B96" s="6"/>
      <c r="C96" s="6"/>
      <c r="D96" s="6"/>
      <c r="E96" s="6"/>
      <c r="F96" s="6"/>
      <c r="G96" s="6"/>
      <c r="H96" s="6"/>
      <c r="I96" s="6"/>
      <c r="J96" s="6"/>
      <c r="K96" s="6"/>
      <c r="L96" s="6"/>
      <c r="M96" s="6"/>
      <c r="N96" s="6"/>
      <c r="O96" s="6"/>
    </row>
    <row r="97" spans="1:15">
      <c r="A97" s="6"/>
      <c r="B97" s="6"/>
      <c r="C97" s="6"/>
      <c r="D97" s="6"/>
      <c r="E97" s="6"/>
      <c r="F97" s="6"/>
      <c r="G97" s="6"/>
      <c r="H97" s="6"/>
      <c r="I97" s="6"/>
      <c r="J97" s="6"/>
      <c r="K97" s="6"/>
      <c r="L97" s="6"/>
      <c r="M97" s="6"/>
      <c r="N97" s="6"/>
      <c r="O97" s="6"/>
    </row>
    <row r="98" spans="1:15">
      <c r="A98" s="6"/>
      <c r="B98" s="6"/>
      <c r="C98" s="6"/>
      <c r="D98" s="6"/>
      <c r="E98" s="6"/>
      <c r="F98" s="6"/>
      <c r="G98" s="6"/>
      <c r="H98" s="6"/>
      <c r="I98" s="6"/>
      <c r="J98" s="6"/>
      <c r="K98" s="6"/>
      <c r="L98" s="6"/>
      <c r="M98" s="6"/>
      <c r="N98" s="6"/>
      <c r="O98" s="6"/>
    </row>
    <row r="99" spans="1:15">
      <c r="A99" s="6"/>
      <c r="B99" s="6"/>
      <c r="C99" s="6"/>
      <c r="D99" s="6"/>
      <c r="E99" s="6"/>
      <c r="F99" s="6"/>
      <c r="G99" s="6"/>
      <c r="H99" s="6"/>
      <c r="I99" s="6"/>
      <c r="J99" s="6"/>
      <c r="K99" s="6"/>
      <c r="L99" s="6"/>
      <c r="M99" s="6"/>
      <c r="N99" s="6"/>
      <c r="O99" s="6"/>
    </row>
    <row r="100" spans="1:15">
      <c r="A100" s="6"/>
      <c r="B100" s="6"/>
      <c r="C100" s="6"/>
      <c r="D100" s="6"/>
      <c r="E100" s="6"/>
      <c r="F100" s="6"/>
      <c r="G100" s="6"/>
      <c r="H100" s="6"/>
      <c r="I100" s="6"/>
      <c r="J100" s="6"/>
      <c r="K100" s="6"/>
      <c r="L100" s="6"/>
      <c r="M100" s="6"/>
      <c r="N100" s="6"/>
      <c r="O100" s="6"/>
    </row>
    <row r="101" spans="1:15">
      <c r="A101" s="6"/>
      <c r="B101" s="6"/>
      <c r="C101" s="6"/>
      <c r="D101" s="6"/>
      <c r="E101" s="6"/>
      <c r="F101" s="6"/>
      <c r="G101" s="6"/>
      <c r="H101" s="6"/>
      <c r="I101" s="6"/>
      <c r="J101" s="6"/>
      <c r="K101" s="6"/>
      <c r="L101" s="6"/>
      <c r="M101" s="6"/>
      <c r="N101" s="6"/>
      <c r="O101" s="6"/>
    </row>
    <row r="102" spans="1:15">
      <c r="A102" s="6"/>
      <c r="B102" s="6"/>
      <c r="C102" s="6"/>
      <c r="D102" s="6"/>
      <c r="E102" s="6"/>
      <c r="F102" s="6"/>
      <c r="G102" s="6"/>
      <c r="H102" s="6"/>
      <c r="I102" s="6"/>
      <c r="J102" s="6"/>
      <c r="K102" s="6"/>
      <c r="L102" s="6"/>
      <c r="M102" s="6"/>
      <c r="N102" s="6"/>
      <c r="O102" s="6"/>
    </row>
    <row r="103" spans="1:15">
      <c r="A103" s="6"/>
      <c r="B103" s="6"/>
      <c r="C103" s="6"/>
      <c r="D103" s="6"/>
      <c r="E103" s="6"/>
      <c r="F103" s="6"/>
      <c r="G103" s="6"/>
      <c r="H103" s="6"/>
      <c r="I103" s="6"/>
      <c r="J103" s="6"/>
      <c r="K103" s="6"/>
      <c r="L103" s="6"/>
      <c r="M103" s="6"/>
      <c r="N103" s="6"/>
      <c r="O103" s="6"/>
    </row>
    <row r="104" spans="1:15">
      <c r="A104" s="6"/>
      <c r="B104" s="6"/>
      <c r="C104" s="6"/>
      <c r="D104" s="6"/>
      <c r="E104" s="6"/>
      <c r="F104" s="6"/>
      <c r="G104" s="6"/>
      <c r="H104" s="6"/>
      <c r="I104" s="6"/>
      <c r="J104" s="6"/>
      <c r="K104" s="6"/>
      <c r="L104" s="6"/>
      <c r="M104" s="6"/>
      <c r="N104" s="6"/>
      <c r="O104" s="6"/>
    </row>
    <row r="105" spans="1:15">
      <c r="A105" s="6"/>
      <c r="B105" s="6"/>
      <c r="C105" s="6"/>
      <c r="D105" s="6"/>
      <c r="E105" s="6"/>
      <c r="F105" s="6"/>
      <c r="G105" s="6"/>
      <c r="H105" s="6"/>
      <c r="I105" s="6"/>
      <c r="J105" s="6"/>
      <c r="K105" s="6"/>
      <c r="L105" s="6"/>
      <c r="M105" s="6"/>
      <c r="N105" s="6"/>
      <c r="O105" s="6"/>
    </row>
    <row r="106" spans="1:15">
      <c r="A106" s="6"/>
      <c r="B106" s="6"/>
      <c r="C106" s="6"/>
      <c r="D106" s="6"/>
      <c r="E106" s="6"/>
      <c r="F106" s="6"/>
      <c r="G106" s="6"/>
      <c r="H106" s="6"/>
      <c r="I106" s="6"/>
      <c r="J106" s="6"/>
      <c r="K106" s="6"/>
      <c r="L106" s="6"/>
      <c r="M106" s="6"/>
      <c r="N106" s="6"/>
      <c r="O106" s="6"/>
    </row>
    <row r="107" spans="1:15">
      <c r="A107" s="6"/>
      <c r="B107" s="6"/>
      <c r="C107" s="6"/>
      <c r="D107" s="6"/>
      <c r="E107" s="6"/>
      <c r="F107" s="6"/>
      <c r="G107" s="6"/>
      <c r="H107" s="6"/>
      <c r="I107" s="6"/>
      <c r="J107" s="6"/>
      <c r="K107" s="6"/>
      <c r="L107" s="6"/>
      <c r="M107" s="6"/>
      <c r="N107" s="6"/>
      <c r="O107" s="6"/>
    </row>
    <row r="108" spans="1:15">
      <c r="A108" s="6"/>
      <c r="B108" s="6"/>
      <c r="C108" s="6"/>
      <c r="D108" s="6"/>
      <c r="E108" s="6"/>
      <c r="F108" s="6"/>
      <c r="G108" s="6"/>
      <c r="H108" s="6"/>
      <c r="I108" s="6"/>
      <c r="J108" s="6"/>
      <c r="K108" s="6"/>
      <c r="L108" s="6"/>
      <c r="M108" s="6"/>
      <c r="N108" s="6"/>
      <c r="O108" s="6"/>
    </row>
    <row r="109" spans="1:15">
      <c r="A109" s="6"/>
      <c r="B109" s="6"/>
      <c r="C109" s="6"/>
      <c r="D109" s="6"/>
      <c r="E109" s="6"/>
      <c r="F109" s="6"/>
      <c r="G109" s="6"/>
      <c r="H109" s="6"/>
      <c r="I109" s="6"/>
      <c r="J109" s="6"/>
      <c r="K109" s="6"/>
      <c r="L109" s="6"/>
      <c r="M109" s="6"/>
      <c r="N109" s="6"/>
      <c r="O109" s="6"/>
    </row>
    <row r="110" spans="1:15">
      <c r="A110" s="6"/>
      <c r="B110" s="6"/>
      <c r="C110" s="6"/>
      <c r="D110" s="6"/>
      <c r="E110" s="6"/>
      <c r="F110" s="6"/>
      <c r="G110" s="6"/>
      <c r="H110" s="6"/>
      <c r="I110" s="6"/>
      <c r="J110" s="6"/>
      <c r="K110" s="6"/>
      <c r="L110" s="6"/>
      <c r="M110" s="6"/>
      <c r="N110" s="6"/>
      <c r="O110" s="6"/>
    </row>
    <row r="111" spans="1:15">
      <c r="A111" s="6"/>
      <c r="B111" s="6"/>
      <c r="C111" s="6"/>
      <c r="D111" s="6"/>
      <c r="E111" s="6"/>
      <c r="F111" s="6"/>
      <c r="G111" s="6"/>
      <c r="H111" s="6"/>
      <c r="I111" s="6"/>
      <c r="J111" s="6"/>
      <c r="K111" s="6"/>
      <c r="L111" s="6"/>
      <c r="M111" s="6"/>
      <c r="N111" s="6"/>
      <c r="O111" s="6"/>
    </row>
    <row r="112" spans="1:15">
      <c r="A112" s="6"/>
      <c r="B112" s="6"/>
      <c r="C112" s="6"/>
      <c r="D112" s="6"/>
      <c r="E112" s="6"/>
      <c r="F112" s="6"/>
      <c r="G112" s="6"/>
      <c r="H112" s="6"/>
      <c r="I112" s="6"/>
      <c r="J112" s="6"/>
      <c r="K112" s="6"/>
      <c r="L112" s="6"/>
      <c r="M112" s="6"/>
      <c r="N112" s="6"/>
      <c r="O112" s="6"/>
    </row>
    <row r="113" spans="1:15">
      <c r="A113" s="6"/>
      <c r="B113" s="6"/>
      <c r="C113" s="6"/>
      <c r="D113" s="6"/>
      <c r="E113" s="6"/>
      <c r="F113" s="6"/>
      <c r="G113" s="6"/>
      <c r="H113" s="6"/>
      <c r="I113" s="6"/>
      <c r="J113" s="6"/>
      <c r="K113" s="6"/>
      <c r="L113" s="6"/>
      <c r="M113" s="6"/>
      <c r="N113" s="6"/>
      <c r="O113" s="6"/>
    </row>
    <row r="114" spans="1:15">
      <c r="A114" s="6"/>
      <c r="B114" s="6"/>
      <c r="C114" s="6"/>
      <c r="D114" s="6"/>
      <c r="E114" s="6"/>
      <c r="F114" s="6"/>
      <c r="G114" s="6"/>
      <c r="H114" s="6"/>
      <c r="I114" s="6"/>
      <c r="J114" s="6"/>
      <c r="K114" s="6"/>
      <c r="L114" s="6"/>
      <c r="M114" s="6"/>
      <c r="N114" s="6"/>
      <c r="O114" s="6"/>
    </row>
    <row r="115" spans="1:15">
      <c r="A115" s="6"/>
      <c r="B115" s="6"/>
      <c r="C115" s="6"/>
      <c r="D115" s="6"/>
      <c r="E115" s="6"/>
      <c r="F115" s="6"/>
      <c r="G115" s="6"/>
      <c r="H115" s="6"/>
      <c r="I115" s="6"/>
      <c r="J115" s="6"/>
      <c r="K115" s="6"/>
      <c r="L115" s="6"/>
      <c r="M115" s="6"/>
      <c r="N115" s="6"/>
      <c r="O115" s="6"/>
    </row>
    <row r="116" spans="1:15">
      <c r="A116" s="6"/>
      <c r="B116" s="6"/>
      <c r="C116" s="6"/>
      <c r="D116" s="6"/>
      <c r="E116" s="6"/>
      <c r="F116" s="6"/>
      <c r="G116" s="6"/>
      <c r="H116" s="6"/>
      <c r="I116" s="6"/>
      <c r="J116" s="6"/>
      <c r="K116" s="6"/>
      <c r="L116" s="6"/>
      <c r="M116" s="6"/>
      <c r="N116" s="6"/>
      <c r="O116" s="6"/>
    </row>
    <row r="117" spans="1:15">
      <c r="A117" s="6"/>
      <c r="B117" s="6"/>
      <c r="C117" s="6"/>
      <c r="D117" s="6"/>
      <c r="E117" s="6"/>
      <c r="F117" s="6"/>
      <c r="G117" s="6"/>
      <c r="H117" s="6"/>
      <c r="I117" s="6"/>
      <c r="J117" s="6"/>
      <c r="K117" s="6"/>
      <c r="L117" s="6"/>
      <c r="M117" s="6"/>
      <c r="N117" s="6"/>
      <c r="O117" s="6"/>
    </row>
    <row r="118" spans="1:15">
      <c r="A118" s="6"/>
      <c r="B118" s="6"/>
      <c r="C118" s="6"/>
      <c r="D118" s="6"/>
      <c r="E118" s="6"/>
      <c r="F118" s="6"/>
      <c r="G118" s="6"/>
      <c r="H118" s="6"/>
      <c r="I118" s="6"/>
      <c r="J118" s="6"/>
      <c r="K118" s="6"/>
      <c r="L118" s="6"/>
      <c r="M118" s="6"/>
      <c r="N118" s="6"/>
      <c r="O118" s="6"/>
    </row>
    <row r="119" spans="1:15">
      <c r="A119" s="6"/>
      <c r="B119" s="6"/>
      <c r="C119" s="6"/>
      <c r="D119" s="6"/>
      <c r="E119" s="6"/>
      <c r="F119" s="6"/>
      <c r="G119" s="6"/>
      <c r="H119" s="6"/>
      <c r="I119" s="6"/>
      <c r="J119" s="6"/>
      <c r="K119" s="6"/>
      <c r="L119" s="6"/>
      <c r="M119" s="6"/>
      <c r="N119" s="6"/>
      <c r="O119" s="6"/>
    </row>
    <row r="120" spans="1:15">
      <c r="A120" s="6"/>
      <c r="B120" s="6"/>
      <c r="C120" s="6"/>
      <c r="D120" s="6"/>
      <c r="E120" s="6"/>
      <c r="F120" s="6"/>
      <c r="G120" s="6"/>
      <c r="H120" s="6"/>
      <c r="I120" s="6"/>
      <c r="J120" s="6"/>
      <c r="K120" s="6"/>
      <c r="L120" s="6"/>
      <c r="M120" s="6"/>
      <c r="N120" s="6"/>
      <c r="O120" s="6"/>
    </row>
    <row r="121" spans="1:15">
      <c r="A121" s="6"/>
      <c r="B121" s="6"/>
      <c r="C121" s="6"/>
      <c r="D121" s="6"/>
      <c r="E121" s="6"/>
      <c r="F121" s="6"/>
      <c r="G121" s="6"/>
      <c r="H121" s="6"/>
      <c r="I121" s="6"/>
      <c r="J121" s="6"/>
      <c r="K121" s="6"/>
      <c r="L121" s="6"/>
      <c r="M121" s="6"/>
      <c r="N121" s="6"/>
      <c r="O121" s="6"/>
    </row>
    <row r="122" spans="1:15">
      <c r="A122" s="6"/>
      <c r="B122" s="6"/>
      <c r="C122" s="6"/>
      <c r="D122" s="6"/>
      <c r="E122" s="6"/>
      <c r="F122" s="6"/>
      <c r="G122" s="6"/>
      <c r="H122" s="6"/>
      <c r="I122" s="6"/>
      <c r="J122" s="6"/>
      <c r="K122" s="6"/>
      <c r="L122" s="6"/>
      <c r="M122" s="6"/>
      <c r="N122" s="6"/>
      <c r="O122" s="6"/>
    </row>
    <row r="123" spans="1:15">
      <c r="A123" s="6"/>
      <c r="B123" s="6"/>
      <c r="C123" s="6"/>
      <c r="D123" s="6"/>
      <c r="E123" s="6"/>
      <c r="F123" s="6"/>
      <c r="G123" s="6"/>
      <c r="H123" s="6"/>
      <c r="I123" s="6"/>
      <c r="J123" s="6"/>
      <c r="K123" s="6"/>
      <c r="L123" s="6"/>
      <c r="M123" s="6"/>
      <c r="N123" s="6"/>
      <c r="O123" s="6"/>
    </row>
    <row r="124" spans="1:15">
      <c r="A124" s="6"/>
      <c r="B124" s="6"/>
      <c r="C124" s="6"/>
      <c r="D124" s="6"/>
      <c r="E124" s="6"/>
      <c r="F124" s="6"/>
      <c r="G124" s="6"/>
      <c r="H124" s="6"/>
      <c r="I124" s="6"/>
      <c r="J124" s="6"/>
      <c r="K124" s="6"/>
      <c r="L124" s="6"/>
      <c r="M124" s="6"/>
      <c r="N124" s="6"/>
      <c r="O124" s="6"/>
    </row>
    <row r="125" spans="1:15">
      <c r="A125" s="6"/>
      <c r="B125" s="6"/>
      <c r="C125" s="6"/>
      <c r="D125" s="6"/>
      <c r="E125" s="6"/>
      <c r="F125" s="6"/>
      <c r="G125" s="6"/>
      <c r="H125" s="6"/>
      <c r="I125" s="6"/>
      <c r="J125" s="6"/>
      <c r="K125" s="6"/>
      <c r="L125" s="6"/>
      <c r="M125" s="6"/>
      <c r="N125" s="6"/>
      <c r="O125" s="6"/>
    </row>
    <row r="126" spans="1:15">
      <c r="A126" s="6"/>
      <c r="B126" s="6"/>
      <c r="C126" s="6"/>
      <c r="D126" s="6"/>
      <c r="E126" s="6"/>
      <c r="F126" s="6"/>
      <c r="G126" s="6"/>
      <c r="H126" s="6"/>
      <c r="I126" s="6"/>
      <c r="J126" s="6"/>
      <c r="K126" s="6"/>
      <c r="L126" s="6"/>
      <c r="M126" s="6"/>
      <c r="N126" s="6"/>
      <c r="O126" s="6"/>
    </row>
    <row r="127" spans="1:15">
      <c r="A127" s="6"/>
      <c r="B127" s="6"/>
      <c r="C127" s="6"/>
      <c r="D127" s="6"/>
      <c r="E127" s="6"/>
      <c r="F127" s="6"/>
      <c r="G127" s="6"/>
      <c r="H127" s="6"/>
      <c r="I127" s="6"/>
      <c r="J127" s="6"/>
      <c r="K127" s="6"/>
      <c r="L127" s="6"/>
      <c r="M127" s="6"/>
      <c r="N127" s="6"/>
      <c r="O127" s="6"/>
    </row>
    <row r="128" spans="1:15">
      <c r="A128" s="6"/>
      <c r="B128" s="6"/>
      <c r="C128" s="6"/>
      <c r="D128" s="6"/>
      <c r="E128" s="6"/>
      <c r="F128" s="6"/>
      <c r="G128" s="6"/>
      <c r="H128" s="6"/>
      <c r="I128" s="6"/>
      <c r="J128" s="6"/>
      <c r="K128" s="6"/>
      <c r="L128" s="6"/>
      <c r="M128" s="6"/>
      <c r="N128" s="6"/>
      <c r="O128" s="6"/>
    </row>
    <row r="129" spans="1:15">
      <c r="A129" s="6"/>
      <c r="B129" s="6"/>
      <c r="C129" s="6"/>
      <c r="D129" s="6"/>
      <c r="E129" s="6"/>
      <c r="F129" s="6"/>
      <c r="G129" s="6"/>
      <c r="H129" s="6"/>
      <c r="I129" s="6"/>
      <c r="J129" s="6"/>
      <c r="K129" s="6"/>
      <c r="L129" s="6"/>
      <c r="M129" s="6"/>
      <c r="N129" s="6"/>
      <c r="O129" s="6"/>
    </row>
    <row r="130" spans="1:15">
      <c r="A130" s="6"/>
      <c r="B130" s="6"/>
      <c r="C130" s="6"/>
      <c r="D130" s="6"/>
      <c r="E130" s="6"/>
      <c r="F130" s="6"/>
      <c r="G130" s="6"/>
      <c r="H130" s="6"/>
      <c r="I130" s="6"/>
      <c r="J130" s="6"/>
      <c r="K130" s="6"/>
      <c r="L130" s="6"/>
      <c r="M130" s="6"/>
      <c r="N130" s="6"/>
      <c r="O130" s="6"/>
    </row>
    <row r="131" spans="1:15">
      <c r="A131" s="6"/>
      <c r="B131" s="6"/>
      <c r="C131" s="6"/>
      <c r="D131" s="6"/>
      <c r="E131" s="6"/>
      <c r="F131" s="6"/>
      <c r="G131" s="6"/>
      <c r="H131" s="6"/>
      <c r="I131" s="6"/>
      <c r="J131" s="6"/>
      <c r="K131" s="6"/>
      <c r="L131" s="6"/>
      <c r="M131" s="6"/>
      <c r="N131" s="6"/>
      <c r="O131" s="6"/>
    </row>
    <row r="132" spans="1:15">
      <c r="A132" s="6"/>
      <c r="B132" s="6"/>
      <c r="C132" s="6"/>
      <c r="D132" s="6"/>
      <c r="E132" s="6"/>
      <c r="F132" s="6"/>
      <c r="G132" s="6"/>
      <c r="H132" s="6"/>
      <c r="I132" s="6"/>
      <c r="J132" s="6"/>
      <c r="K132" s="6"/>
      <c r="L132" s="6"/>
      <c r="M132" s="6"/>
      <c r="N132" s="6"/>
      <c r="O132" s="6"/>
    </row>
    <row r="133" spans="1:15">
      <c r="A133" s="6"/>
      <c r="B133" s="6"/>
      <c r="C133" s="6"/>
      <c r="D133" s="6"/>
      <c r="E133" s="6"/>
      <c r="F133" s="6"/>
      <c r="G133" s="6"/>
      <c r="H133" s="6"/>
      <c r="I133" s="6"/>
      <c r="J133" s="6"/>
      <c r="K133" s="6"/>
      <c r="L133" s="6"/>
      <c r="M133" s="6"/>
      <c r="N133" s="6"/>
      <c r="O133" s="6"/>
    </row>
    <row r="134" spans="1:15">
      <c r="A134" s="6"/>
      <c r="B134" s="6"/>
      <c r="C134" s="6"/>
      <c r="D134" s="6"/>
      <c r="E134" s="6"/>
      <c r="F134" s="6"/>
      <c r="G134" s="6"/>
      <c r="H134" s="6"/>
      <c r="I134" s="6"/>
      <c r="J134" s="6"/>
      <c r="K134" s="6"/>
      <c r="L134" s="6"/>
      <c r="M134" s="6"/>
      <c r="N134" s="6"/>
      <c r="O134" s="6"/>
    </row>
    <row r="135" spans="1:15">
      <c r="A135" s="6"/>
      <c r="B135" s="6"/>
      <c r="C135" s="6"/>
      <c r="D135" s="6"/>
      <c r="E135" s="6"/>
      <c r="F135" s="6"/>
      <c r="G135" s="6"/>
      <c r="H135" s="6"/>
      <c r="I135" s="6"/>
      <c r="J135" s="6"/>
      <c r="K135" s="6"/>
      <c r="L135" s="6"/>
      <c r="M135" s="6"/>
      <c r="N135" s="6"/>
      <c r="O135" s="6"/>
    </row>
    <row r="136" spans="1:15">
      <c r="A136" s="6"/>
      <c r="B136" s="6"/>
      <c r="C136" s="6"/>
      <c r="D136" s="6"/>
      <c r="E136" s="6"/>
      <c r="F136" s="6"/>
      <c r="G136" s="6"/>
      <c r="H136" s="6"/>
      <c r="I136" s="6"/>
      <c r="J136" s="6"/>
      <c r="K136" s="6"/>
      <c r="L136" s="6"/>
      <c r="M136" s="6"/>
      <c r="N136" s="6"/>
      <c r="O136" s="6"/>
    </row>
    <row r="137" spans="1:15">
      <c r="A137" s="6"/>
      <c r="B137" s="6"/>
      <c r="C137" s="6"/>
      <c r="D137" s="6"/>
      <c r="E137" s="6"/>
      <c r="F137" s="6"/>
      <c r="G137" s="6"/>
      <c r="H137" s="6"/>
      <c r="I137" s="6"/>
      <c r="J137" s="6"/>
      <c r="K137" s="6"/>
      <c r="L137" s="6"/>
      <c r="M137" s="6"/>
      <c r="N137" s="6"/>
      <c r="O137" s="6"/>
    </row>
    <row r="138" spans="1:15">
      <c r="A138" s="6"/>
      <c r="B138" s="6"/>
      <c r="C138" s="6"/>
      <c r="D138" s="6"/>
      <c r="E138" s="6"/>
      <c r="F138" s="6"/>
      <c r="G138" s="6"/>
      <c r="H138" s="6"/>
      <c r="I138" s="6"/>
      <c r="J138" s="6"/>
      <c r="K138" s="6"/>
      <c r="L138" s="6"/>
      <c r="M138" s="6"/>
      <c r="N138" s="6"/>
      <c r="O138" s="6"/>
    </row>
    <row r="139" spans="1:15">
      <c r="A139" s="6"/>
      <c r="B139" s="6"/>
      <c r="C139" s="6"/>
      <c r="D139" s="6"/>
      <c r="E139" s="6"/>
      <c r="F139" s="6"/>
      <c r="G139" s="6"/>
      <c r="H139" s="6"/>
      <c r="I139" s="6"/>
      <c r="J139" s="6"/>
      <c r="K139" s="6"/>
      <c r="L139" s="6"/>
      <c r="M139" s="6"/>
      <c r="N139" s="6"/>
      <c r="O139" s="6"/>
    </row>
    <row r="140" spans="1:15">
      <c r="A140" s="6"/>
      <c r="B140" s="6"/>
      <c r="C140" s="6"/>
      <c r="D140" s="6"/>
      <c r="E140" s="6"/>
      <c r="F140" s="6"/>
      <c r="G140" s="6"/>
      <c r="H140" s="6"/>
      <c r="I140" s="6"/>
      <c r="J140" s="6"/>
      <c r="K140" s="6"/>
      <c r="L140" s="6"/>
      <c r="M140" s="6"/>
      <c r="N140" s="6"/>
      <c r="O140" s="6"/>
    </row>
    <row r="141" spans="1:15">
      <c r="A141" s="6"/>
      <c r="B141" s="6"/>
      <c r="C141" s="6"/>
      <c r="D141" s="6"/>
      <c r="E141" s="6"/>
      <c r="F141" s="6"/>
      <c r="G141" s="6"/>
      <c r="H141" s="6"/>
      <c r="I141" s="6"/>
      <c r="J141" s="6"/>
      <c r="K141" s="6"/>
      <c r="L141" s="6"/>
      <c r="M141" s="6"/>
      <c r="N141" s="6"/>
      <c r="O141" s="6"/>
    </row>
    <row r="142" spans="1:15">
      <c r="A142" s="6"/>
      <c r="B142" s="6"/>
      <c r="C142" s="6"/>
      <c r="D142" s="6"/>
      <c r="E142" s="6"/>
      <c r="F142" s="6"/>
      <c r="G142" s="6"/>
      <c r="H142" s="6"/>
      <c r="I142" s="6"/>
      <c r="J142" s="6"/>
      <c r="K142" s="6"/>
      <c r="L142" s="6"/>
      <c r="M142" s="6"/>
      <c r="N142" s="6"/>
      <c r="O142" s="6"/>
    </row>
    <row r="143" spans="1:15">
      <c r="A143" s="6"/>
      <c r="B143" s="6"/>
      <c r="C143" s="6"/>
      <c r="D143" s="6"/>
      <c r="E143" s="6"/>
      <c r="F143" s="6"/>
      <c r="G143" s="6"/>
      <c r="H143" s="6"/>
      <c r="I143" s="6"/>
      <c r="J143" s="6"/>
      <c r="K143" s="6"/>
      <c r="L143" s="6"/>
      <c r="M143" s="6"/>
      <c r="N143" s="6"/>
      <c r="O143" s="6"/>
    </row>
  </sheetData>
  <mergeCells count="38">
    <mergeCell ref="C28:I28"/>
    <mergeCell ref="C29:I29"/>
    <mergeCell ref="C30:I30"/>
    <mergeCell ref="C22:I22"/>
    <mergeCell ref="C23:I23"/>
    <mergeCell ref="C24:I24"/>
    <mergeCell ref="C25:I25"/>
    <mergeCell ref="C26:I26"/>
    <mergeCell ref="C27:I27"/>
    <mergeCell ref="A16:D16"/>
    <mergeCell ref="H16:L16"/>
    <mergeCell ref="A18:O18"/>
    <mergeCell ref="C19:I19"/>
    <mergeCell ref="C20:I20"/>
    <mergeCell ref="C21:I21"/>
    <mergeCell ref="H12:L12"/>
    <mergeCell ref="A13:D13"/>
    <mergeCell ref="H13:L13"/>
    <mergeCell ref="A14:D14"/>
    <mergeCell ref="H14:L14"/>
    <mergeCell ref="A15:D15"/>
    <mergeCell ref="H15:L15"/>
    <mergeCell ref="A8:D8"/>
    <mergeCell ref="H8:L8"/>
    <mergeCell ref="M8:O16"/>
    <mergeCell ref="A9:D9"/>
    <mergeCell ref="H9:L9"/>
    <mergeCell ref="A10:D10"/>
    <mergeCell ref="H10:L10"/>
    <mergeCell ref="A11:D11"/>
    <mergeCell ref="H11:L11"/>
    <mergeCell ref="A12:D12"/>
    <mergeCell ref="A1:O1"/>
    <mergeCell ref="A5:O5"/>
    <mergeCell ref="A6:G6"/>
    <mergeCell ref="H6:L7"/>
    <mergeCell ref="M6:O7"/>
    <mergeCell ref="A7:D7"/>
  </mergeCells>
  <conditionalFormatting sqref="C18">
    <cfRule type="cellIs" dxfId="11" priority="10" operator="equal">
      <formula>"Project Patrol"</formula>
    </cfRule>
    <cfRule type="cellIs" dxfId="10" priority="11" operator="equal">
      <formula>"Remaining Patrols"</formula>
    </cfRule>
    <cfRule type="cellIs" dxfId="9" priority="12" operator="equal">
      <formula>"All Patrols"</formula>
    </cfRule>
  </conditionalFormatting>
  <conditionalFormatting sqref="C2">
    <cfRule type="cellIs" dxfId="8" priority="7" operator="equal">
      <formula>"Project Patrol"</formula>
    </cfRule>
    <cfRule type="cellIs" dxfId="7" priority="8" operator="equal">
      <formula>"Remaining Patrols"</formula>
    </cfRule>
    <cfRule type="cellIs" dxfId="6" priority="9" operator="equal">
      <formula>"All Patrols"</formula>
    </cfRule>
  </conditionalFormatting>
  <conditionalFormatting sqref="C1">
    <cfRule type="cellIs" dxfId="5" priority="4" operator="equal">
      <formula>"Project Patrol"</formula>
    </cfRule>
    <cfRule type="cellIs" dxfId="4" priority="5" operator="equal">
      <formula>"Remaining Patrols"</formula>
    </cfRule>
    <cfRule type="cellIs" dxfId="3" priority="6" operator="equal">
      <formula>"All Patrols"</formula>
    </cfRule>
  </conditionalFormatting>
  <conditionalFormatting sqref="C5">
    <cfRule type="cellIs" dxfId="2" priority="1" operator="equal">
      <formula>"Project Patrol"</formula>
    </cfRule>
    <cfRule type="cellIs" dxfId="1" priority="2" operator="equal">
      <formula>"Remaining Patrols"</formula>
    </cfRule>
    <cfRule type="cellIs" dxfId="0" priority="3" operator="equal">
      <formula>"All Patrols"</formula>
    </cfRule>
  </conditionalFormatting>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04328-7D27-4D06-A764-9E57BDD9736A}">
  <dimension ref="A2:A13"/>
  <sheetViews>
    <sheetView workbookViewId="0">
      <selection activeCell="F11" sqref="F11"/>
    </sheetView>
  </sheetViews>
  <sheetFormatPr defaultColWidth="8.85546875" defaultRowHeight="12.75"/>
  <cols>
    <col min="1" max="1" width="18.7109375" customWidth="1"/>
    <col min="2" max="2" width="13.140625" customWidth="1"/>
  </cols>
  <sheetData>
    <row r="2" spans="1:1" ht="66.75" customHeight="1">
      <c r="A2" t="s">
        <v>24</v>
      </c>
    </row>
    <row r="3" spans="1:1" ht="66.75" customHeight="1">
      <c r="A3" t="s">
        <v>25</v>
      </c>
    </row>
    <row r="4" spans="1:1" ht="66.75" customHeight="1">
      <c r="A4" t="s">
        <v>27</v>
      </c>
    </row>
    <row r="5" spans="1:1" ht="66.75" customHeight="1">
      <c r="A5" t="s">
        <v>26</v>
      </c>
    </row>
    <row r="7" spans="1:1">
      <c r="A7" t="s">
        <v>30</v>
      </c>
    </row>
    <row r="8" spans="1:1">
      <c r="A8" s="15" t="s">
        <v>31</v>
      </c>
    </row>
    <row r="9" spans="1:1">
      <c r="A9" s="16" t="s">
        <v>32</v>
      </c>
    </row>
    <row r="10" spans="1:1">
      <c r="A10" s="17" t="s">
        <v>33</v>
      </c>
    </row>
    <row r="11" spans="1:1">
      <c r="A11" s="18" t="s">
        <v>34</v>
      </c>
    </row>
    <row r="12" spans="1:1">
      <c r="A12" t="s">
        <v>29</v>
      </c>
    </row>
    <row r="13" spans="1:1">
      <c r="A13" t="s">
        <v>35</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Instructions</vt:lpstr>
      <vt:lpstr>Unit Council version</vt:lpstr>
      <vt:lpstr>Public copy</vt:lpstr>
      <vt:lpstr>Week 1</vt:lpstr>
      <vt:lpstr>Week 2</vt:lpstr>
      <vt:lpstr>Week 3</vt:lpstr>
      <vt:lpstr>Week 4</vt:lpstr>
      <vt:lpstr>Week 5</vt:lpstr>
      <vt:lpstr>Week 6</vt:lpstr>
      <vt:lpstr>Week 7</vt:lpstr>
      <vt:lpstr>Week 8</vt:lpstr>
      <vt:lpstr>Week 9</vt:lpstr>
      <vt:lpstr>Week 10</vt:lpstr>
      <vt:lpstr>Week 11</vt:lpstr>
      <vt:lpstr>Week 12</vt:lpstr>
      <vt:lpstr>Week 13</vt:lpstr>
      <vt:lpstr>Week 14</vt:lpstr>
      <vt:lpstr>Week 15</vt:lpstr>
      <vt:lpstr>Codes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Chris Neilsen</dc:creator>
  <cp:lastModifiedBy>Chris Neilsen</cp:lastModifiedBy>
  <dcterms:created xsi:type="dcterms:W3CDTF">2019-06-09T03:55:05Z</dcterms:created>
  <dcterms:modified xsi:type="dcterms:W3CDTF">2019-06-19T11:43:57Z</dcterms:modified>
</cp:coreProperties>
</file>